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TMK\__Projekte\MD RLP-SIP-1.1895\##Aktuelle Vergabeunterlagen\#FINAL\"/>
    </mc:Choice>
  </mc:AlternateContent>
  <xr:revisionPtr revIDLastSave="0" documentId="13_ncr:1_{C9665FC1-7746-4FEF-8DB6-04FCC9C51D21}" xr6:coauthVersionLast="47" xr6:coauthVersionMax="47" xr10:uidLastSave="{00000000-0000-0000-0000-000000000000}"/>
  <bookViews>
    <workbookView xWindow="480" yWindow="-16200" windowWidth="28320" windowHeight="15450" tabRatio="920" activeTab="2" xr2:uid="{00000000-000D-0000-FFFF-FFFF00000000}"/>
  </bookViews>
  <sheets>
    <sheet name="Erläuterungen" sheetId="10" r:id="rId1"/>
    <sheet name="Allgemeine_Angaben" sheetId="28" r:id="rId2"/>
    <sheet name="Preisblatt" sheetId="37" r:id="rId3"/>
    <sheet name="Deckblatt Preise" sheetId="39" r:id="rId4"/>
  </sheets>
  <definedNames>
    <definedName name="AN_1" localSheetId="3">#REF!</definedName>
    <definedName name="AN_1">#REF!</definedName>
    <definedName name="AN_2" localSheetId="3">#REF!</definedName>
    <definedName name="AN_2">#REF!</definedName>
    <definedName name="AN_3" localSheetId="3">#REF!</definedName>
    <definedName name="AN_3">#REF!</definedName>
    <definedName name="AN_4" localSheetId="3">#REF!</definedName>
    <definedName name="AN_4">#REF!</definedName>
    <definedName name="AN_5" localSheetId="3">#REF!</definedName>
    <definedName name="AN_5">#REF!</definedName>
    <definedName name="AN_6" localSheetId="3">#REF!</definedName>
    <definedName name="AN_6">#REF!</definedName>
    <definedName name="AN_7" localSheetId="3">#REF!</definedName>
    <definedName name="AN_7">#REF!</definedName>
    <definedName name="AN_8" localSheetId="3">#REF!</definedName>
    <definedName name="AN_8">#REF!</definedName>
    <definedName name="AN_9" localSheetId="3">#REF!</definedName>
    <definedName name="AN_9">#REF!</definedName>
    <definedName name="an_summe_angebot" localSheetId="3">#REF!</definedName>
    <definedName name="an_summe_angebot">#REF!</definedName>
    <definedName name="Anbieter" localSheetId="3">#REF!</definedName>
    <definedName name="Anbieter">#REF!</definedName>
    <definedName name="AX_3" localSheetId="3">#REF!</definedName>
    <definedName name="AX_3">#REF!</definedName>
    <definedName name="ccccc">#REF!</definedName>
    <definedName name="_xlnm.Print_Area" localSheetId="1">Allgemeine_Angaben!$B$2:$E$15</definedName>
    <definedName name="_xlnm.Print_Area" localSheetId="3">'Deckblatt Preise'!$B$2:$D$10</definedName>
    <definedName name="_xlnm.Print_Area" localSheetId="0">Erläuterungen!$A$1:$M$29</definedName>
    <definedName name="L1_AN1_DK" localSheetId="3">#REF!</definedName>
    <definedName name="L1_AN1_DK">#REF!</definedName>
    <definedName name="L1_AN1_KP" localSheetId="3">#REF!</definedName>
    <definedName name="L1_AN1_KP">#REF!</definedName>
    <definedName name="L2_AN1_DI" localSheetId="3">#REF!</definedName>
    <definedName name="L2_AN1_DI">#REF!</definedName>
    <definedName name="L2_AN1_DK" localSheetId="3">#REF!</definedName>
    <definedName name="L2_AN1_DK">#REF!</definedName>
    <definedName name="L2_AN1_DW" localSheetId="3">#REF!</definedName>
    <definedName name="L2_AN1_DW">#REF!</definedName>
    <definedName name="L2_AN1_IP" localSheetId="3">#REF!</definedName>
    <definedName name="L2_AN1_IP">#REF!</definedName>
    <definedName name="L2_AN1_KP" localSheetId="3">#REF!</definedName>
    <definedName name="L2_AN1_KP">#REF!</definedName>
    <definedName name="L2_AN1_WP" localSheetId="3">#REF!</definedName>
    <definedName name="L2_AN1_WP">#REF!</definedName>
    <definedName name="L3_AN1_DI" localSheetId="3">#REF!</definedName>
    <definedName name="L3_AN1_DI">#REF!</definedName>
    <definedName name="L3_AN1_DK" localSheetId="3">#REF!</definedName>
    <definedName name="L3_AN1_DK">#REF!</definedName>
    <definedName name="L3_AN1_DW" localSheetId="3">#REF!</definedName>
    <definedName name="L3_AN1_DW">#REF!</definedName>
    <definedName name="L3_AN1_IP" localSheetId="3">#REF!</definedName>
    <definedName name="L3_AN1_IP">#REF!</definedName>
    <definedName name="L3_AN1_KP" localSheetId="3">#REF!</definedName>
    <definedName name="L3_AN1_KP">#REF!</definedName>
    <definedName name="L3_AN1_WP" localSheetId="3">#REF!</definedName>
    <definedName name="L3_AN1_WP">#REF!</definedName>
    <definedName name="L4_AN1_DI" localSheetId="3">#REF!</definedName>
    <definedName name="L4_AN1_DI">#REF!</definedName>
    <definedName name="L4_AN1_DK" localSheetId="3">#REF!</definedName>
    <definedName name="L4_AN1_DK">#REF!</definedName>
    <definedName name="L4_AN1_DW" localSheetId="3">#REF!</definedName>
    <definedName name="L4_AN1_DW">#REF!</definedName>
    <definedName name="L4_AN1_IP" localSheetId="3">#REF!</definedName>
    <definedName name="L4_AN1_IP">#REF!</definedName>
    <definedName name="L4_AN1_KP" localSheetId="3">#REF!</definedName>
    <definedName name="L4_AN1_KP">#REF!</definedName>
    <definedName name="L4_AN1_WP" localSheetId="3">#REF!</definedName>
    <definedName name="L4_AN1_WP">#REF!</definedName>
    <definedName name="L5_AN1_DI" localSheetId="3">#REF!</definedName>
    <definedName name="L5_AN1_DI">#REF!</definedName>
    <definedName name="L5_AN1_DK" localSheetId="3">#REF!</definedName>
    <definedName name="L5_AN1_DK">#REF!</definedName>
    <definedName name="L5_AN1_DW" localSheetId="3">#REF!</definedName>
    <definedName name="L5_AN1_DW">#REF!</definedName>
    <definedName name="L5_AN1_IP" localSheetId="3">#REF!</definedName>
    <definedName name="L5_AN1_IP">#REF!</definedName>
    <definedName name="L5_AN1_KP" localSheetId="3">#REF!</definedName>
    <definedName name="L5_AN1_KP">#REF!</definedName>
    <definedName name="L5_AN1_WP" localSheetId="3">#REF!</definedName>
    <definedName name="L5_AN1_WP">#REF!</definedName>
    <definedName name="L6_AN1_DI" localSheetId="3">#REF!</definedName>
    <definedName name="L6_AN1_DI">#REF!</definedName>
    <definedName name="L6_AN1_DK" localSheetId="3">#REF!</definedName>
    <definedName name="L6_AN1_DK">#REF!</definedName>
    <definedName name="L6_AN1_DW" localSheetId="3">#REF!</definedName>
    <definedName name="L6_AN1_DW">#REF!</definedName>
    <definedName name="L6_AN1_IP" localSheetId="3">#REF!</definedName>
    <definedName name="L6_AN1_IP">#REF!</definedName>
    <definedName name="L6_AN1_KP" localSheetId="3">#REF!</definedName>
    <definedName name="L6_AN1_KP">#REF!</definedName>
    <definedName name="L6_AN1_WP" localSheetId="3">#REF!</definedName>
    <definedName name="L6_AN1_WP">#REF!</definedName>
    <definedName name="L7_AN1_DI" localSheetId="3">#REF!</definedName>
    <definedName name="L7_AN1_DI">#REF!</definedName>
    <definedName name="L7_AN1_DK" localSheetId="3">#REF!</definedName>
    <definedName name="L7_AN1_DK">#REF!</definedName>
    <definedName name="L7_AN1_DW" localSheetId="3">#REF!</definedName>
    <definedName name="L7_AN1_DW">#REF!</definedName>
    <definedName name="L7_AN1_IP" localSheetId="3">#REF!</definedName>
    <definedName name="L7_AN1_IP">#REF!</definedName>
    <definedName name="L7_AN1_KP" localSheetId="3">#REF!</definedName>
    <definedName name="L7_AN1_KP">#REF!</definedName>
    <definedName name="L7_AN1_WP" localSheetId="3">#REF!</definedName>
    <definedName name="L7_AN1_WP">#REF!</definedName>
    <definedName name="LZ_24" localSheetId="3">#REF!</definedName>
    <definedName name="LZ_24">#REF!</definedName>
    <definedName name="LZ_36" localSheetId="3">#REF!</definedName>
    <definedName name="LZ_36">#REF!</definedName>
    <definedName name="LZ_48" localSheetId="3">#REF!</definedName>
    <definedName name="LZ_48">#REF!</definedName>
    <definedName name="LZ_60" localSheetId="3">#REF!</definedName>
    <definedName name="LZ_60">#REF!</definedName>
    <definedName name="Maximal_Punktzahl">7</definedName>
    <definedName name="P_B1_A1_Kauf">#REF!</definedName>
    <definedName name="P_B1_A1_Service">#REF!</definedName>
    <definedName name="P_B1_A2_Kauf">#REF!</definedName>
    <definedName name="P_B1_A3_Service">#REF!</definedName>
    <definedName name="P_B2_A1_Kauf">#REF!</definedName>
    <definedName name="P_B2_A1_Service">#REF!</definedName>
    <definedName name="P_B2_A2_Kauf">#REF!</definedName>
    <definedName name="P_B2_A3_Service">#REF!</definedName>
    <definedName name="P_B3_A1_Kauf">#REF!</definedName>
    <definedName name="P_B3_A1_Service">#REF!</definedName>
    <definedName name="P_B3_A2_Kauf">#REF!</definedName>
    <definedName name="P_B3_A3_Service">#REF!</definedName>
    <definedName name="P_B4_A1_Kauf">#REF!</definedName>
    <definedName name="P_B4_A1_Service">#REF!</definedName>
    <definedName name="P_B4_A2_Kauf">#REF!</definedName>
    <definedName name="P_B4_A3_Service">#REF!</definedName>
    <definedName name="P_B5_A1_Kauf">#REF!</definedName>
    <definedName name="P_B5_A1_Service">#REF!</definedName>
    <definedName name="P_B5_A2_Kauf">#REF!</definedName>
    <definedName name="P_B5_A3_Service">#REF!</definedName>
    <definedName name="rr">#REF!</definedName>
    <definedName name="rrr">#REF!</definedName>
    <definedName name="rrrr">#REF!</definedName>
    <definedName name="ssss">#REF!</definedName>
    <definedName name="x" localSheetId="3">#REF!</definedName>
    <definedName name="x">#REF!</definedName>
    <definedName name="xx" localSheetId="3">#REF!</definedName>
    <definedName name="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6" i="37" l="1"/>
  <c r="J46" i="37"/>
  <c r="L46" i="37"/>
  <c r="L19" i="37"/>
  <c r="J28" i="37"/>
  <c r="N45" i="37"/>
  <c r="L45" i="37"/>
  <c r="J45" i="37"/>
  <c r="N39" i="37"/>
  <c r="L39" i="37"/>
  <c r="J39" i="37"/>
  <c r="N40" i="37"/>
  <c r="L40" i="37"/>
  <c r="J40" i="37"/>
  <c r="N33" i="37"/>
  <c r="N31" i="37" s="1"/>
  <c r="L33" i="37"/>
  <c r="J33" i="37"/>
  <c r="N32" i="37"/>
  <c r="L32" i="37"/>
  <c r="J32" i="37"/>
  <c r="N30" i="37"/>
  <c r="L30" i="37"/>
  <c r="J30" i="37"/>
  <c r="O30" i="37" s="1"/>
  <c r="N29" i="37"/>
  <c r="N28" i="37" s="1"/>
  <c r="L29" i="37"/>
  <c r="L28" i="37" s="1"/>
  <c r="J29" i="37"/>
  <c r="N27" i="37"/>
  <c r="L27" i="37"/>
  <c r="J27" i="37"/>
  <c r="O27" i="37" s="1"/>
  <c r="N26" i="37"/>
  <c r="N25" i="37" s="1"/>
  <c r="L26" i="37"/>
  <c r="L25" i="37" s="1"/>
  <c r="J26" i="37"/>
  <c r="J25" i="37" s="1"/>
  <c r="N24" i="37"/>
  <c r="L24" i="37"/>
  <c r="L22" i="37" s="1"/>
  <c r="J24" i="37"/>
  <c r="N23" i="37"/>
  <c r="N22" i="37" s="1"/>
  <c r="L23" i="37"/>
  <c r="J23" i="37"/>
  <c r="J22" i="37" s="1"/>
  <c r="N21" i="37"/>
  <c r="L21" i="37"/>
  <c r="J21" i="37"/>
  <c r="N20" i="37"/>
  <c r="L20" i="37"/>
  <c r="L18" i="37" s="1"/>
  <c r="J20" i="37"/>
  <c r="N19" i="37"/>
  <c r="J19" i="37"/>
  <c r="J18" i="37" s="1"/>
  <c r="N14" i="37"/>
  <c r="N11" i="37"/>
  <c r="N12" i="37"/>
  <c r="N13" i="37"/>
  <c r="N10" i="37"/>
  <c r="L14" i="37"/>
  <c r="L11" i="37"/>
  <c r="L12" i="37"/>
  <c r="L13" i="37"/>
  <c r="L10" i="37"/>
  <c r="J14" i="37"/>
  <c r="J11" i="37"/>
  <c r="J12" i="37"/>
  <c r="J13" i="37"/>
  <c r="J10" i="37"/>
  <c r="B5" i="39"/>
  <c r="N18" i="37" l="1"/>
  <c r="N17" i="37" s="1" a="1"/>
  <c r="E24" i="39" s="1"/>
  <c r="O20" i="37"/>
  <c r="L31" i="37"/>
  <c r="L17" i="37" s="1" a="1"/>
  <c r="E23" i="39" s="1"/>
  <c r="J31" i="37"/>
  <c r="J17" i="37" a="1"/>
  <c r="E22" i="39" s="1"/>
  <c r="O29" i="37"/>
  <c r="O28" i="37" s="1"/>
  <c r="O26" i="37"/>
  <c r="O25" i="37" s="1"/>
  <c r="O33" i="37"/>
  <c r="O21" i="37"/>
  <c r="O23" i="37"/>
  <c r="O40" i="37"/>
  <c r="O39" i="37"/>
  <c r="O24" i="37"/>
  <c r="O19" i="37"/>
  <c r="O32" i="37"/>
  <c r="O45" i="37"/>
  <c r="O46" i="37"/>
  <c r="O11" i="37"/>
  <c r="O12" i="37"/>
  <c r="O13" i="37"/>
  <c r="E25" i="39" l="1"/>
  <c r="O18" i="37"/>
  <c r="O31" i="37"/>
  <c r="O38" i="37"/>
  <c r="O37" i="37" s="1"/>
  <c r="E30" i="39" s="1"/>
  <c r="O22" i="37"/>
  <c r="O44" i="37"/>
  <c r="O43" i="37" s="1"/>
  <c r="E36" i="39" s="1"/>
  <c r="E37" i="39" s="1"/>
  <c r="N9" i="37"/>
  <c r="E16" i="39" s="1"/>
  <c r="L9" i="37"/>
  <c r="E15" i="39" s="1"/>
  <c r="J9" i="37"/>
  <c r="E14" i="39" s="1"/>
  <c r="O10" i="37"/>
  <c r="O14" i="37"/>
  <c r="H2" i="37"/>
  <c r="O9" i="37" l="1"/>
  <c r="O8" i="37" s="1"/>
  <c r="O17" i="37" l="1"/>
  <c r="O4" i="37" s="1"/>
  <c r="E31" i="39" l="1"/>
  <c r="E17" i="39"/>
  <c r="E7" i="39"/>
  <c r="E39" i="39" l="1"/>
  <c r="E40" i="39" l="1"/>
  <c r="E41" i="3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<sst xmlns="http://schemas.openxmlformats.org/spreadsheetml/2006/main" count="149" uniqueCount="116">
  <si>
    <t>Allgemeiner Hinweis</t>
  </si>
  <si>
    <t>Bearbeitungshinweis</t>
  </si>
  <si>
    <t>Positionsbezeichnung</t>
  </si>
  <si>
    <t>Firmierung:</t>
  </si>
  <si>
    <t>Straße, Hausnummer:</t>
  </si>
  <si>
    <t>Postleitzahl, Stadt:</t>
  </si>
  <si>
    <t>Ansprechpartner:</t>
  </si>
  <si>
    <t>Telefon:</t>
  </si>
  <si>
    <t>E-Mail:</t>
  </si>
  <si>
    <t>Mobil:</t>
  </si>
  <si>
    <t>Allgemeine Angaben</t>
  </si>
  <si>
    <t>Angaben zum Bieter</t>
  </si>
  <si>
    <t>Preisblatt - Deckblatt</t>
  </si>
  <si>
    <t>Zusammenfassung Kosten</t>
  </si>
  <si>
    <t>Bieter</t>
  </si>
  <si>
    <t>Deckblatt Preise</t>
  </si>
  <si>
    <t>Erläuterungen</t>
  </si>
  <si>
    <t>Preisblatt</t>
  </si>
  <si>
    <t xml:space="preserve"> + MWST</t>
  </si>
  <si>
    <t xml:space="preserve">Alle gelb gefärbten Felder sind durch den Bieter/Auftragnehmer zu befüllen; nur diese können auch bearbeitet werden. Bitte sehen Sie davon ab, den Blattschutz aufzuheben. Änderungsbedarf oder Fehler in den einzelnen Arbeitsblättern sind umgehend an die Auftraggeberin zurückzumelden. </t>
  </si>
  <si>
    <t>Felder werden automatisch befüllt oder durch den Auftraggeber ergänzt. Vom Bieter/Auftragnehmer sind keine Einträge zu tätigen.</t>
  </si>
  <si>
    <t>Die folgenden Erläuterungen sollen das Verständnis des Preisblattes erleichtern und typische Fragestellungen beantworten. Alle Erläuterungen, Werte etc., die in diesem Preisblatt durch den Auftraggeber gegeben werden, sind als ergänzende Hinweise zu betrachten, die in keinem Fall die Aufforderung zur Angebotsabgabe (Vergabedokumente) ersetzen. Rechenfehler sind dem Auftraggeber umgehend anzuzeigen. Das dargestellte Mengengerüst dient zur Indikation, um dem Bieter/Auftragnehmer ein Verständnis der Größenordnung der zu erbringenden Leistungen zu geben. Abnahmeverpflichtungen oder Verpflichtungen anderer Art für den Auftraggeber sind daraus nicht abzuleiten. Dieses Preisblatt soll dem Auftraggeber eine Übersicht der Preissituation für verschiedene Services und Service-Optionen vermitteln. Ungeachtet dessen sind die vom Bieter/Auftragnehmer angegebenen Preise für den Bieter/Auftragnehmer bindend. Für ALLE Preispositionen muss ein Preis angegeben werden. Ein Preis von 0,00 € gilt als kostenfrei angeboten. Gleiches gilt für leere Preispositionen.
Es sind Nettopreise anzugeben.</t>
  </si>
  <si>
    <t>Dunkelblaue Felder dienen als Hauptüberschriften.</t>
  </si>
  <si>
    <t>Hellblaue Felder dienen als zweite Überschriften für die jeweiligen Spalten.</t>
  </si>
  <si>
    <t>In den weißen Feldern stehen Informationen bzw. errechnete Werte aus den auszufüllenden Feldern.</t>
  </si>
  <si>
    <t>Hellgraue Felder sind Felder, die vom Auftraggeber ausgefüllt werden.</t>
  </si>
  <si>
    <t>Positions 
ID</t>
  </si>
  <si>
    <t>Kalk. Menge</t>
  </si>
  <si>
    <t>Min. Menge</t>
  </si>
  <si>
    <t>Name des Bieters / der Bietergemeinschaft</t>
  </si>
  <si>
    <t>Summe nach Laufzeit</t>
  </si>
  <si>
    <t>Gesamtkosten nach maximaler Laufzeit (wertungsrelevant)</t>
  </si>
  <si>
    <t>Preis</t>
  </si>
  <si>
    <t xml:space="preserve"> Die Angaben zum Bieter/Auftragnehmer in den gelb gefärbten Feldern sind vom Bieter auszufüllen.</t>
  </si>
  <si>
    <t xml:space="preserve">Kalk. Menge: </t>
  </si>
  <si>
    <t>Min. Menge:</t>
  </si>
  <si>
    <t>Grundlaufzeit</t>
  </si>
  <si>
    <t>Bei Verlängerung Option 1</t>
  </si>
  <si>
    <t xml:space="preserve">Bei Verlängerung Option 2 </t>
  </si>
  <si>
    <t>Erneuerung dezentrale SIP-Trunks und IP-Zugänge</t>
  </si>
  <si>
    <t>Einzelpreis monatlich
(Monate 49-60)
Entgelt, netto in Euro</t>
  </si>
  <si>
    <t>AZ-IP-Access</t>
  </si>
  <si>
    <t>MZ-IP-Access</t>
  </si>
  <si>
    <t>TR-IP-Access</t>
  </si>
  <si>
    <t>KL-IP-Access</t>
  </si>
  <si>
    <t>KO-IP-Access</t>
  </si>
  <si>
    <t>Dienststelle Koblenz</t>
  </si>
  <si>
    <t>Hauptverwaltung Alzey</t>
  </si>
  <si>
    <t>Dienststelle Kaiserlautern</t>
  </si>
  <si>
    <t>Dienststelle Mainz</t>
  </si>
  <si>
    <t xml:space="preserve">Monatliche Pauschale </t>
  </si>
  <si>
    <t>IP-Zugang - Monatliche Kosten per Standort für Bereitstellung und Betrieb gemäß bereitgestellter Bandbreite</t>
  </si>
  <si>
    <t>Einzelpreis monatlich
(Monate 1-36)
Entgelt, netto in Euro</t>
  </si>
  <si>
    <t>Gesamtkosten
(Monate 1-36)
Entgelt, netto in Euro</t>
  </si>
  <si>
    <t>Einzelpreis monatlich
(Monate 37-48)
Entgelt, netto in Euro</t>
  </si>
  <si>
    <t>Gesamtkosten
 (49-60 Monate)
Entgelt, netto in Euro</t>
  </si>
  <si>
    <t>Gesamtkosten (Monate 37-48)
Entgelt, netto in Euro</t>
  </si>
  <si>
    <t>Produkt</t>
  </si>
  <si>
    <t>Monatliche Pauschale für alle Leistungen betreffend der Bereitstellung, betriebsbereiten Inbetriebnahme und des Betriebs des IP-Zugangs gemäß bereitgestellter Bandbreite und inkl. Leistungsübergabepunkt - Dienststelle Mainz</t>
  </si>
  <si>
    <t>Monatliche Pauschale für alle Leistungen betreffend der Bereitstellung, betriebsbereiten 
Inbetriebnahme und des Betriebs des IP-Zugangs gemäß bereitgestellter Bandbreite und inkl. Leistungsübergabepunkt - Dienststelle Trier</t>
  </si>
  <si>
    <t>SYS-Spezialist</t>
  </si>
  <si>
    <t>SRV-Monteur</t>
  </si>
  <si>
    <t>Stundensatz für einen Systemspezialisten für die Durchführung von Leistungen im Change Management im Rahmen eines Projektpreises</t>
  </si>
  <si>
    <r>
      <t>Vergütung zusätzliche Leistungen 
(</t>
    </r>
    <r>
      <rPr>
        <b/>
        <sz val="12"/>
        <color theme="3"/>
        <rFont val="Segoe UI"/>
        <family val="2"/>
        <scheme val="major"/>
      </rPr>
      <t>Stundensätze</t>
    </r>
    <r>
      <rPr>
        <sz val="12"/>
        <color theme="3"/>
        <rFont val="Segoe UI"/>
        <family val="2"/>
        <scheme val="major"/>
      </rPr>
      <t xml:space="preserve"> für aufwands- und verbrauchsabhängige Personaldienstleistungen)</t>
    </r>
  </si>
  <si>
    <t>Monatliche Pauschale für alle Leistungen betreffend der betriebsbereiten Einrichtung des IP-Festnetzanschlusses (SIP-Trunk) und des Betriebs gemäß bereitgestellter Leistungsmerkmale und geforderten Leistungen inkl. Rufnummernblock und 60 Gesprächskanälen</t>
  </si>
  <si>
    <t>AZ-SIP-Trunk</t>
  </si>
  <si>
    <t>IP-Festnetz (SIP-Trunk) - Monatliche Kosten per Standort für Bereitstellung, Betrieb, Leistungen und Leistungsmerkmale, Simultanous Calls, Rufnummernblock, Pauschaltarife</t>
  </si>
  <si>
    <t>AZ-OP-SIMCalls-5</t>
  </si>
  <si>
    <t>AZ-OP-SIMCalls-10</t>
  </si>
  <si>
    <t>KO-SIP-Trunk</t>
  </si>
  <si>
    <t>KO-OP-SIMCalls-5</t>
  </si>
  <si>
    <t>KL-SIP-Trunk</t>
  </si>
  <si>
    <t>KL-OP-SIMCalls-5</t>
  </si>
  <si>
    <t>MZ-SIP-Trunk</t>
  </si>
  <si>
    <t>MZ-OP-SIMCalls-5</t>
  </si>
  <si>
    <t>TR-SIP-Trunk</t>
  </si>
  <si>
    <t>TR-OP-SIMCalls-5</t>
  </si>
  <si>
    <t>Option: Erhöhung IP-Zugang um 5 gleichzeitige Gesprächskanäle</t>
  </si>
  <si>
    <t>Option: Erhöhung IP-Zugang um 10 gleichzeitige Gesprächskanäle</t>
  </si>
  <si>
    <t>Monatliche Pauschale für alle Leistungen betreffend der betriebsbereiten Einrichtung des IP-Festnetzanschlusses (SIP-Trunk) und des Betriebs gemäß bereitgestellter Leistungsmerkmale und geforderten Leistungen inkl. Rufnummernblock und 20 Gesprächskanälen</t>
  </si>
  <si>
    <t>Betriebsentgelt (Verbindungsentgelt) für in der Vermittlungsstelle vorübergehend auf externe Ziele umgeleitete Anrufe</t>
  </si>
  <si>
    <t>Option: Rufumleitung / Anrufweiterleitung im Amt (Notfallrouting)</t>
  </si>
  <si>
    <t>OP-RUL-AMT</t>
  </si>
  <si>
    <t>OP-RUL-ENTG</t>
  </si>
  <si>
    <t>Einzelpreis monatlich
(für 1 Monat) in der Grundlaufzeit
Entgelt, netto in Euro</t>
  </si>
  <si>
    <t>Einzelpreis monatlich
(für 1 Monat) bei Verlängerung Option 1
Entgelt, netto in Euro</t>
  </si>
  <si>
    <t>Einzelpreis in der Grundlaufzeit
Entgelt, netto in Euro</t>
  </si>
  <si>
    <t>Gesamtkosten
 in der Grundlaufzeit
Entgelt, netto in Euro</t>
  </si>
  <si>
    <t>Gesamtkosten
(1 Monat)  in der Grundlaufzeit
Entgelt, netto in Euro</t>
  </si>
  <si>
    <t>Gesamtkosten
(1 Monat) bei Verlängerung Option 1
Entgelt, netto in Euro</t>
  </si>
  <si>
    <t>Gesamtkosten
bei Verlängerung Option 1
Entgelt, netto in Euro</t>
  </si>
  <si>
    <t>Einzelpreis monatlich
(für 1 Monat) bei Verlängerung Option 2
Entgelt, netto in Euro</t>
  </si>
  <si>
    <t>Gesamtkosten
(1 Monat) bei Verlängerung Option 2
Entgelt, netto in Euro</t>
  </si>
  <si>
    <r>
      <t xml:space="preserve">Gesamtpreis
netto 
wertungsrelevant
</t>
    </r>
    <r>
      <rPr>
        <sz val="8"/>
        <color theme="0"/>
        <rFont val="Segoe UI "/>
        <scheme val="minor"/>
      </rPr>
      <t>(60 Monate)</t>
    </r>
  </si>
  <si>
    <t>Einzelpreis 
bei Verlängerung Option 1
Entgelt, netto in Euro</t>
  </si>
  <si>
    <t>Einzelpreis
bei Verlängerung Option 2
Entgelt, netto in Euro</t>
  </si>
  <si>
    <t>Gesamtkosten
bei Verlängerung Option 2
Entgelt, netto in Euro</t>
  </si>
  <si>
    <t>IP Zugang (Gesamtlaufzeit 60 Monate)</t>
  </si>
  <si>
    <t>Grundlaufzeit - 36 Monate</t>
  </si>
  <si>
    <t>Verlängerung Option 1 - 12 Monate</t>
  </si>
  <si>
    <t>Verlängerung Option 2 - 12 Monate</t>
  </si>
  <si>
    <t>Rufumleitung / Anrufweiterleitung im Amt (Notfallrouting)</t>
  </si>
  <si>
    <t>Vergütung zusätzliche Leistungen 
(Stundensätze für aufwands- und verbrauchsabhängige Personaldienstleistungen)</t>
  </si>
  <si>
    <t>Gesamtkosten inklusive Mehrwertsteuer nach Laufzeit (60 Monate)</t>
  </si>
  <si>
    <r>
      <t xml:space="preserve">Informative Mindestabnahmemenge. Wird </t>
    </r>
    <r>
      <rPr>
        <b/>
        <sz val="10"/>
        <color theme="1"/>
        <rFont val="Segoe UI "/>
        <scheme val="minor"/>
      </rPr>
      <t>nicht</t>
    </r>
    <r>
      <rPr>
        <sz val="10"/>
        <color theme="1"/>
        <rFont val="Segoe UI "/>
        <scheme val="minor"/>
      </rPr>
      <t xml:space="preserve"> zur Preisberechnung verwendet.</t>
    </r>
  </si>
  <si>
    <r>
      <t xml:space="preserve">Kalkulatorische Menge - Mengenangabe zur Errechnung der tatsächlichen Gesamtmenge. Wird zur Preisberechnung verwendet. </t>
    </r>
    <r>
      <rPr>
        <b/>
        <sz val="10"/>
        <color theme="1"/>
        <rFont val="Segoe UI "/>
        <scheme val="minor"/>
      </rPr>
      <t>Keine Verpflichtung zur Abnahme.</t>
    </r>
  </si>
  <si>
    <t>Bei nicht Verfügbarkeit eines Standortes: Rufumleitungen, die im Falle des kompletten Ausfalls des gesamten IP-Festnetzanschlusses kurzfristig aktiviert werden können. Die Rufumleitungen müssen für einzelne Durchwahlnummern oder größere Rufnummernblöcke möglich sein</t>
  </si>
  <si>
    <t>Dienststelle Trier</t>
  </si>
  <si>
    <t>Preisblatt - Preise</t>
  </si>
  <si>
    <t>IP-Festnetz (SIP-Trunk) (Gesamtlaufzeit 60 Monate)</t>
  </si>
  <si>
    <t xml:space="preserve">Vergütung zusätzliche Leistungen </t>
  </si>
  <si>
    <t>Monatliche Pauschale für alle Leistungen betreffend der Bereitstellung, betriebsbereiten Inbetriebnahme und des Betriebs des IP-Zugangs gemäß bereitgestellter Bandbreite und inkl. Leistungsübergabepunkt - Hauptverwaltung Alzey</t>
  </si>
  <si>
    <t>Monatliche Pauschale für alle Leistungen betreffend der Bereitstellung, betriebsbereiten Inbetriebnahme und des Betriebs des IP-Zugangs gemäß bereitgestellter Bandbreite und inkl. Leistungsübergabepunkt - Dienststelle Koblenz</t>
  </si>
  <si>
    <t>Monatliche Pauschale für alle Leistungen betreffend der Bereitstellung, betriebsbereiten Inbetriebnahme und des Betriebs des IP-Zugangs gemäß bereitgestellter Bandbreite und inkl. Leistungsübergabepunkt - Dienststelle Kaiserslautern</t>
  </si>
  <si>
    <t>Stundensatz für einen Servicemonteurs für die Durchführung von Leistungen im Change
Management im Rahmen eines Projektpreises</t>
  </si>
  <si>
    <t>Stundensätze: Mo.-Fr. (nicht an gesetzlichen Feiertagen in Rheinland-Pfalz): 07:00 - 18:00 Uhr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</si>
</sst>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
    <numFmt numFmtId="165" formatCode="_-* #,##0.00\ [$€-407]_-;\-* #,##0.00\ [$€-407]_-;_-* &quot;-&quot;??\ [$€-407]_-;_-@_-"/>
    <numFmt numFmtId="166" formatCode="0\ &quot;Monate&quot;"/>
    <numFmt numFmtId="167" formatCode="0\ &quot;Jahre inkl. MWST&quot;"/>
    <numFmt numFmtId="168" formatCode="_-* #,##0.0000\ &quot;€&quot;_-;\-* #,##0.0000\ &quot;€&quot;_-;_-* &quot;-&quot;??\ &quot;€&quot;_-;_-@_-"/>
  </numFmts>
  <fonts count="56">
    <font>
      <sz val="11"/>
      <color theme="1"/>
      <name val="Segoe UI "/>
      <family val="2"/>
      <scheme val="minor"/>
    </font>
    <font>
      <sz val="10"/>
      <color theme="1"/>
      <name val="Segoe UI"/>
      <family val="2"/>
    </font>
    <font>
      <sz val="10"/>
      <color theme="1"/>
      <name val="Arial"/>
      <family val="2"/>
    </font>
    <font>
      <sz val="10"/>
      <color theme="1"/>
      <name val="Arial"/>
      <family val="2"/>
    </font>
    <font>
      <sz val="11"/>
      <color indexed="8"/>
      <name val="Calibri"/>
      <family val="2"/>
    </font>
    <font>
      <sz val="11"/>
      <color theme="1"/>
      <name val="Segoe UI "/>
      <family val="2"/>
      <scheme val="minor"/>
    </font>
    <font>
      <sz val="10"/>
      <color theme="1"/>
      <name val="Segoe UI "/>
      <scheme val="minor"/>
    </font>
    <font>
      <sz val="12"/>
      <color theme="3"/>
      <name val="Segoe UI "/>
      <scheme val="minor"/>
    </font>
    <font>
      <sz val="16"/>
      <color theme="0"/>
      <name val="Segoe UI"/>
      <family val="2"/>
      <scheme val="major"/>
    </font>
    <font>
      <sz val="12"/>
      <color theme="3"/>
      <name val="Segoe UI"/>
      <family val="2"/>
      <scheme val="major"/>
    </font>
    <font>
      <sz val="10"/>
      <color rgb="FF222222"/>
      <name val="Segoe UI "/>
      <scheme val="minor"/>
    </font>
    <font>
      <b/>
      <sz val="10"/>
      <color theme="1"/>
      <name val="Segoe UI "/>
      <scheme val="minor"/>
    </font>
    <font>
      <b/>
      <sz val="10"/>
      <color theme="0"/>
      <name val="Segoe UI "/>
      <scheme val="minor"/>
    </font>
    <font>
      <sz val="10"/>
      <name val="Segoe UI "/>
      <scheme val="minor"/>
    </font>
    <font>
      <sz val="12"/>
      <color theme="1"/>
      <name val="Segoe UI "/>
      <scheme val="minor"/>
    </font>
    <font>
      <b/>
      <sz val="12"/>
      <color theme="1"/>
      <name val="Segoe UI "/>
      <scheme val="minor"/>
    </font>
    <font>
      <sz val="12"/>
      <color rgb="FF1F497D"/>
      <name val="Segoe UI "/>
      <scheme val="minor"/>
    </font>
    <font>
      <sz val="12"/>
      <color rgb="FF222222"/>
      <name val="Segoe UI "/>
      <scheme val="minor"/>
    </font>
    <font>
      <sz val="12"/>
      <color theme="0"/>
      <name val="Segoe UI "/>
      <scheme val="minor"/>
    </font>
    <font>
      <b/>
      <sz val="12"/>
      <color theme="0"/>
      <name val="Segoe UI "/>
      <scheme val="minor"/>
    </font>
    <font>
      <sz val="14"/>
      <color theme="3"/>
      <name val="Segoe UI"/>
      <family val="2"/>
      <scheme val="major"/>
    </font>
    <font>
      <sz val="14"/>
      <color theme="3"/>
      <name val="Segoe UI "/>
      <scheme val="minor"/>
    </font>
    <font>
      <sz val="10"/>
      <name val="Arial"/>
      <family val="2"/>
    </font>
    <font>
      <sz val="14"/>
      <color theme="4" tint="0.79998168889431442"/>
      <name val="Segoe UI "/>
      <scheme val="minor"/>
    </font>
    <font>
      <sz val="14"/>
      <color theme="0"/>
      <name val="Segoe UI"/>
      <family val="2"/>
      <scheme val="major"/>
    </font>
    <font>
      <b/>
      <sz val="14"/>
      <color theme="0"/>
      <name val="Segoe UI"/>
      <family val="2"/>
      <scheme val="major"/>
    </font>
    <font>
      <sz val="12"/>
      <color theme="1"/>
      <name val="Segoe UI"/>
      <family val="2"/>
      <scheme val="major"/>
    </font>
    <font>
      <sz val="12"/>
      <color theme="0"/>
      <name val="Segoe UI"/>
      <family val="2"/>
      <scheme val="major"/>
    </font>
    <font>
      <sz val="10"/>
      <color rgb="FFFF0000"/>
      <name val="Segoe UI"/>
      <family val="2"/>
    </font>
    <font>
      <sz val="10"/>
      <color rgb="FFFF0000"/>
      <name val="Segoe UI "/>
      <scheme val="minor"/>
    </font>
    <font>
      <b/>
      <sz val="10"/>
      <name val="Segoe UI"/>
      <family val="2"/>
    </font>
    <font>
      <sz val="16"/>
      <color rgb="FFC5D9F1"/>
      <name val="Segoe UI "/>
      <scheme val="minor"/>
    </font>
    <font>
      <sz val="16"/>
      <color theme="4" tint="0.79998168889431442"/>
      <name val="Segoe UI "/>
      <scheme val="minor"/>
    </font>
    <font>
      <b/>
      <sz val="16"/>
      <color theme="0"/>
      <name val="Segoe UI "/>
      <scheme val="minor"/>
    </font>
    <font>
      <sz val="14"/>
      <color theme="0"/>
      <name val="Segoe UI "/>
      <scheme val="minor"/>
    </font>
    <font>
      <sz val="10"/>
      <color theme="0"/>
      <name val="Segoe UI "/>
      <scheme val="minor"/>
    </font>
    <font>
      <sz val="8"/>
      <color theme="1"/>
      <name val="Segoe UI "/>
      <scheme val="minor"/>
    </font>
    <font>
      <sz val="8"/>
      <color theme="0"/>
      <name val="Segoe UI "/>
      <scheme val="minor"/>
    </font>
    <font>
      <sz val="10"/>
      <color theme="1"/>
      <name val="Segoe UI "/>
      <family val="2"/>
      <scheme val="minor"/>
    </font>
    <font>
      <sz val="11"/>
      <color rgb="FFFF0000"/>
      <name val="Segoe UI "/>
      <family val="2"/>
      <scheme val="minor"/>
    </font>
    <font>
      <sz val="10"/>
      <color theme="0"/>
      <name val="Segoe UI "/>
      <family val="2"/>
      <scheme val="minor"/>
    </font>
    <font>
      <b/>
      <sz val="16"/>
      <color indexed="8"/>
      <name val="Segoe UI "/>
      <scheme val="minor"/>
    </font>
    <font>
      <sz val="16"/>
      <color theme="0"/>
      <name val="Segoe UI "/>
      <scheme val="minor"/>
    </font>
    <font>
      <sz val="14"/>
      <color rgb="FF1F497D"/>
      <name val="Segoe UI "/>
      <scheme val="minor"/>
    </font>
    <font>
      <sz val="12"/>
      <color theme="1"/>
      <name val="Segoe UI "/>
      <family val="2"/>
      <scheme val="minor"/>
    </font>
    <font>
      <b/>
      <sz val="12"/>
      <color theme="1"/>
      <name val="Segoe UI "/>
      <family val="2"/>
      <scheme val="minor"/>
    </font>
    <font>
      <sz val="10"/>
      <name val="Segoe UI "/>
      <family val="2"/>
      <scheme val="minor"/>
    </font>
    <font>
      <sz val="10"/>
      <name val="Segoe UI"/>
      <family val="2"/>
    </font>
    <font>
      <sz val="11"/>
      <color theme="3"/>
      <name val="Segoe UI "/>
      <family val="2"/>
      <scheme val="minor"/>
    </font>
    <font>
      <sz val="11"/>
      <name val="Segoe UI "/>
      <scheme val="minor"/>
    </font>
    <font>
      <sz val="11"/>
      <color theme="0"/>
      <name val="Segoe UI "/>
      <family val="2"/>
      <scheme val="minor"/>
    </font>
    <font>
      <sz val="8"/>
      <name val="Segoe UI "/>
      <family val="2"/>
      <scheme val="minor"/>
    </font>
    <font>
      <sz val="11"/>
      <color theme="3"/>
      <name val="Segoe UI"/>
      <family val="2"/>
      <scheme val="major"/>
    </font>
    <font>
      <b/>
      <sz val="12"/>
      <color theme="3"/>
      <name val="Segoe UI"/>
      <family val="2"/>
      <scheme val="major"/>
    </font>
    <font>
      <sz val="11"/>
      <color theme="1"/>
      <name val="Segoe UI "/>
      <scheme val="minor"/>
    </font>
    <font>
      <sz val="8"/>
      <color theme="0"/>
      <name val="Segoe UI"/>
      <family val="2"/>
      <scheme val="major"/>
    </font>
  </fonts>
  <fills count="1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3"/>
        <bgColor indexed="64"/>
      </patternFill>
    </fill>
    <fill>
      <patternFill patternType="solid">
        <fgColor theme="4" tint="0.79998168889431442"/>
        <bgColor indexed="64"/>
      </patternFill>
    </fill>
    <fill>
      <patternFill patternType="solid">
        <fgColor rgb="FFFAE8AF"/>
        <bgColor indexed="64"/>
      </patternFill>
    </fill>
    <fill>
      <patternFill patternType="solid">
        <fgColor theme="7" tint="0.39997558519241921"/>
        <bgColor indexed="64"/>
      </patternFill>
    </fill>
    <fill>
      <patternFill patternType="solid">
        <fgColor theme="6" tint="0.39997558519241921"/>
        <bgColor indexed="64"/>
      </patternFill>
    </fill>
  </fills>
  <borders count="63">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theme="0"/>
      </bottom>
      <diagonal/>
    </border>
    <border>
      <left/>
      <right/>
      <top style="thin">
        <color theme="0"/>
      </top>
      <bottom style="thin">
        <color theme="0"/>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style="thin">
        <color theme="0"/>
      </left>
      <right/>
      <top style="thin">
        <color theme="0"/>
      </top>
      <bottom/>
      <diagonal/>
    </border>
    <border>
      <left style="thin">
        <color theme="0"/>
      </left>
      <right/>
      <top/>
      <bottom/>
      <diagonal/>
    </border>
    <border>
      <left/>
      <right/>
      <top/>
      <bottom style="thin">
        <color theme="0"/>
      </bottom>
      <diagonal/>
    </border>
    <border>
      <left/>
      <right/>
      <top/>
      <bottom style="thin">
        <color theme="2"/>
      </bottom>
      <diagonal/>
    </border>
    <border>
      <left style="thin">
        <color theme="2"/>
      </left>
      <right style="thin">
        <color theme="2"/>
      </right>
      <top style="thin">
        <color theme="2"/>
      </top>
      <bottom style="thin">
        <color theme="2"/>
      </bottom>
      <diagonal/>
    </border>
    <border>
      <left/>
      <right style="thin">
        <color theme="0" tint="-0.24994659260841701"/>
      </right>
      <top style="thin">
        <color theme="0"/>
      </top>
      <bottom style="thin">
        <color theme="0"/>
      </bottom>
      <diagonal/>
    </border>
    <border>
      <left style="thin">
        <color theme="0"/>
      </left>
      <right style="thin">
        <color theme="0" tint="-0.24994659260841701"/>
      </right>
      <top style="thin">
        <color theme="0"/>
      </top>
      <bottom style="thin">
        <color theme="0"/>
      </bottom>
      <diagonal/>
    </border>
    <border>
      <left/>
      <right style="thin">
        <color theme="0" tint="-0.24994659260841701"/>
      </right>
      <top/>
      <bottom/>
      <diagonal/>
    </border>
    <border>
      <left style="thin">
        <color theme="0"/>
      </left>
      <right/>
      <top/>
      <bottom style="thin">
        <color theme="0"/>
      </bottom>
      <diagonal/>
    </border>
    <border>
      <left style="medium">
        <color theme="7"/>
      </left>
      <right/>
      <top style="medium">
        <color theme="7"/>
      </top>
      <bottom/>
      <diagonal/>
    </border>
    <border>
      <left style="thin">
        <color theme="0"/>
      </left>
      <right/>
      <top style="medium">
        <color theme="7"/>
      </top>
      <bottom/>
      <diagonal/>
    </border>
    <border>
      <left/>
      <right/>
      <top style="medium">
        <color theme="7"/>
      </top>
      <bottom/>
      <diagonal/>
    </border>
    <border>
      <left/>
      <right style="medium">
        <color theme="7"/>
      </right>
      <top style="medium">
        <color theme="7"/>
      </top>
      <bottom/>
      <diagonal/>
    </border>
    <border>
      <left style="medium">
        <color theme="7"/>
      </left>
      <right/>
      <top/>
      <bottom style="thin">
        <color theme="0"/>
      </bottom>
      <diagonal/>
    </border>
    <border>
      <left/>
      <right style="medium">
        <color theme="7"/>
      </right>
      <top/>
      <bottom/>
      <diagonal/>
    </border>
    <border>
      <left style="medium">
        <color theme="7"/>
      </left>
      <right style="thin">
        <color theme="0"/>
      </right>
      <top style="thin">
        <color theme="0"/>
      </top>
      <bottom style="thin">
        <color theme="0"/>
      </bottom>
      <diagonal/>
    </border>
    <border>
      <left style="medium">
        <color theme="7"/>
      </left>
      <right style="thin">
        <color theme="0"/>
      </right>
      <top style="thin">
        <color theme="0"/>
      </top>
      <bottom style="medium">
        <color theme="7"/>
      </bottom>
      <diagonal/>
    </border>
    <border>
      <left/>
      <right/>
      <top style="thin">
        <color theme="0"/>
      </top>
      <bottom style="medium">
        <color theme="7"/>
      </bottom>
      <diagonal/>
    </border>
    <border>
      <left style="thin">
        <color theme="0"/>
      </left>
      <right style="thin">
        <color theme="0"/>
      </right>
      <top style="thin">
        <color theme="0"/>
      </top>
      <bottom style="medium">
        <color theme="7"/>
      </bottom>
      <diagonal/>
    </border>
    <border>
      <left/>
      <right style="thin">
        <color theme="0" tint="-0.24994659260841701"/>
      </right>
      <top style="thin">
        <color theme="0"/>
      </top>
      <bottom style="medium">
        <color theme="7"/>
      </bottom>
      <diagonal/>
    </border>
    <border>
      <left/>
      <right/>
      <top/>
      <bottom style="medium">
        <color theme="7"/>
      </bottom>
      <diagonal/>
    </border>
    <border>
      <left style="medium">
        <color theme="6"/>
      </left>
      <right/>
      <top style="medium">
        <color theme="6"/>
      </top>
      <bottom/>
      <diagonal/>
    </border>
    <border>
      <left style="thin">
        <color theme="0"/>
      </left>
      <right/>
      <top style="medium">
        <color theme="6"/>
      </top>
      <bottom/>
      <diagonal/>
    </border>
    <border>
      <left style="thin">
        <color theme="0"/>
      </left>
      <right style="thin">
        <color theme="0" tint="-0.24994659260841701"/>
      </right>
      <top style="medium">
        <color theme="6"/>
      </top>
      <bottom/>
      <diagonal/>
    </border>
    <border>
      <left/>
      <right/>
      <top style="medium">
        <color theme="6"/>
      </top>
      <bottom/>
      <diagonal/>
    </border>
    <border>
      <left/>
      <right style="medium">
        <color theme="6"/>
      </right>
      <top style="medium">
        <color theme="6"/>
      </top>
      <bottom/>
      <diagonal/>
    </border>
    <border>
      <left style="medium">
        <color theme="6"/>
      </left>
      <right/>
      <top/>
      <bottom style="thin">
        <color theme="0"/>
      </bottom>
      <diagonal/>
    </border>
    <border>
      <left/>
      <right style="medium">
        <color theme="6"/>
      </right>
      <top/>
      <bottom/>
      <diagonal/>
    </border>
    <border>
      <left style="medium">
        <color theme="6"/>
      </left>
      <right style="thin">
        <color theme="0"/>
      </right>
      <top style="thin">
        <color theme="0"/>
      </top>
      <bottom style="thin">
        <color theme="0"/>
      </bottom>
      <diagonal/>
    </border>
    <border>
      <left style="thin">
        <color theme="0"/>
      </left>
      <right style="medium">
        <color theme="6"/>
      </right>
      <top style="thin">
        <color theme="0"/>
      </top>
      <bottom style="thin">
        <color theme="0"/>
      </bottom>
      <diagonal/>
    </border>
    <border>
      <left style="medium">
        <color theme="6"/>
      </left>
      <right style="thin">
        <color theme="0"/>
      </right>
      <top style="thin">
        <color theme="0"/>
      </top>
      <bottom style="medium">
        <color theme="6"/>
      </bottom>
      <diagonal/>
    </border>
    <border>
      <left/>
      <right/>
      <top style="thin">
        <color theme="0"/>
      </top>
      <bottom style="medium">
        <color theme="6"/>
      </bottom>
      <diagonal/>
    </border>
    <border>
      <left style="thin">
        <color theme="0"/>
      </left>
      <right style="thin">
        <color theme="0"/>
      </right>
      <top style="thin">
        <color theme="0"/>
      </top>
      <bottom style="medium">
        <color theme="6"/>
      </bottom>
      <diagonal/>
    </border>
    <border>
      <left/>
      <right/>
      <top/>
      <bottom style="medium">
        <color theme="6"/>
      </bottom>
      <diagonal/>
    </border>
    <border>
      <left style="thin">
        <color theme="0"/>
      </left>
      <right style="medium">
        <color theme="6"/>
      </right>
      <top style="thin">
        <color theme="0"/>
      </top>
      <bottom style="medium">
        <color theme="6"/>
      </bottom>
      <diagonal/>
    </border>
    <border>
      <left style="thin">
        <color theme="0"/>
      </left>
      <right style="thin">
        <color theme="0"/>
      </right>
      <top/>
      <bottom style="medium">
        <color theme="6"/>
      </bottom>
      <diagonal/>
    </border>
    <border>
      <left style="medium">
        <color theme="6"/>
      </left>
      <right style="thin">
        <color theme="0"/>
      </right>
      <top style="thin">
        <color theme="0"/>
      </top>
      <bottom/>
      <diagonal/>
    </border>
    <border>
      <left style="thin">
        <color auto="1"/>
      </left>
      <right/>
      <top/>
      <bottom/>
      <diagonal/>
    </border>
    <border>
      <left style="thin">
        <color auto="1"/>
      </left>
      <right style="thin">
        <color theme="0"/>
      </right>
      <top/>
      <bottom style="thin">
        <color auto="1"/>
      </bottom>
      <diagonal/>
    </border>
    <border>
      <left style="thin">
        <color theme="0"/>
      </left>
      <right style="thin">
        <color theme="0"/>
      </right>
      <top/>
      <bottom style="thin">
        <color auto="1"/>
      </bottom>
      <diagonal/>
    </border>
    <border>
      <left style="thin">
        <color theme="0"/>
      </left>
      <right/>
      <top/>
      <bottom style="thin">
        <color auto="1"/>
      </bottom>
      <diagonal/>
    </border>
    <border>
      <left/>
      <right style="thin">
        <color theme="0"/>
      </right>
      <top style="thin">
        <color theme="0"/>
      </top>
      <bottom style="medium">
        <color theme="6"/>
      </bottom>
      <diagonal/>
    </border>
    <border>
      <left style="thin">
        <color theme="0"/>
      </left>
      <right style="thin">
        <color theme="0" tint="-0.14996795556505021"/>
      </right>
      <top style="thin">
        <color theme="0"/>
      </top>
      <bottom style="medium">
        <color theme="6"/>
      </bottom>
      <diagonal/>
    </border>
    <border>
      <left style="thin">
        <color theme="0"/>
      </left>
      <right style="thin">
        <color theme="0"/>
      </right>
      <top style="thin">
        <color theme="0"/>
      </top>
      <bottom/>
      <diagonal/>
    </border>
    <border>
      <left/>
      <right style="thin">
        <color theme="0"/>
      </right>
      <top style="medium">
        <color theme="6"/>
      </top>
      <bottom/>
      <diagonal/>
    </border>
    <border>
      <left/>
      <right style="thin">
        <color theme="0"/>
      </right>
      <top/>
      <bottom style="thin">
        <color theme="0"/>
      </bottom>
      <diagonal/>
    </border>
    <border>
      <left style="thin">
        <color theme="0"/>
      </left>
      <right/>
      <top style="thin">
        <color theme="0"/>
      </top>
      <bottom style="thin">
        <color theme="0"/>
      </bottom>
      <diagonal/>
    </border>
    <border>
      <left style="medium">
        <color theme="6"/>
      </left>
      <right style="medium">
        <color theme="0"/>
      </right>
      <top style="thin">
        <color theme="0"/>
      </top>
      <bottom style="thin">
        <color theme="0"/>
      </bottom>
      <diagonal/>
    </border>
    <border>
      <left style="thin">
        <color theme="0"/>
      </left>
      <right style="thin">
        <color theme="0"/>
      </right>
      <top style="medium">
        <color theme="0"/>
      </top>
      <bottom style="medium">
        <color theme="6"/>
      </bottom>
      <diagonal/>
    </border>
    <border>
      <left style="medium">
        <color theme="6"/>
      </left>
      <right style="medium">
        <color theme="0"/>
      </right>
      <top style="thin">
        <color theme="0"/>
      </top>
      <bottom style="medium">
        <color theme="6"/>
      </bottom>
      <diagonal/>
    </border>
    <border>
      <left style="thin">
        <color theme="0"/>
      </left>
      <right style="thin">
        <color theme="0" tint="-0.24994659260841701"/>
      </right>
      <top style="thin">
        <color theme="0"/>
      </top>
      <bottom style="medium">
        <color theme="6"/>
      </bottom>
      <diagonal/>
    </border>
    <border>
      <left style="thin">
        <color theme="0"/>
      </left>
      <right style="thin">
        <color theme="0" tint="-0.24994659260841701"/>
      </right>
      <top style="medium">
        <color theme="7"/>
      </top>
      <bottom/>
      <diagonal/>
    </border>
    <border>
      <left style="thin">
        <color theme="0"/>
      </left>
      <right style="medium">
        <color theme="7"/>
      </right>
      <top style="thin">
        <color theme="0"/>
      </top>
      <bottom style="thin">
        <color theme="0"/>
      </bottom>
      <diagonal/>
    </border>
    <border>
      <left style="thin">
        <color theme="0"/>
      </left>
      <right style="thin">
        <color theme="0"/>
      </right>
      <top/>
      <bottom style="medium">
        <color theme="7"/>
      </bottom>
      <diagonal/>
    </border>
    <border>
      <left style="thin">
        <color theme="0"/>
      </left>
      <right style="medium">
        <color theme="7"/>
      </right>
      <top style="thin">
        <color theme="0"/>
      </top>
      <bottom style="medium">
        <color theme="7"/>
      </bottom>
      <diagonal/>
    </border>
  </borders>
  <cellStyleXfs count="10">
    <xf numFmtId="0" fontId="0" fillId="0" borderId="0"/>
    <xf numFmtId="9" fontId="4" fillId="0" borderId="0" applyFont="0" applyFill="0" applyBorder="0" applyAlignment="0" applyProtection="0"/>
    <xf numFmtId="0" fontId="3" fillId="0" borderId="0"/>
    <xf numFmtId="44" fontId="5" fillId="0" borderId="0" applyFont="0" applyFill="0" applyBorder="0" applyAlignment="0" applyProtection="0"/>
    <xf numFmtId="0" fontId="5" fillId="0" borderId="0"/>
    <xf numFmtId="0" fontId="2" fillId="0" borderId="0"/>
    <xf numFmtId="0" fontId="22" fillId="0" borderId="0"/>
    <xf numFmtId="0" fontId="2" fillId="0" borderId="0"/>
    <xf numFmtId="0" fontId="1" fillId="0" borderId="0"/>
    <xf numFmtId="9" fontId="1" fillId="0" borderId="0" applyFont="0" applyFill="0" applyBorder="0" applyAlignment="0" applyProtection="0"/>
  </cellStyleXfs>
  <cellXfs count="227">
    <xf numFmtId="0" fontId="0" fillId="0" borderId="0" xfId="0"/>
    <xf numFmtId="0" fontId="6" fillId="3" borderId="0" xfId="5" applyFont="1" applyFill="1"/>
    <xf numFmtId="0" fontId="14" fillId="3" borderId="0" xfId="5" applyFont="1" applyFill="1"/>
    <xf numFmtId="0" fontId="6" fillId="3" borderId="0" xfId="4" applyFont="1" applyFill="1"/>
    <xf numFmtId="164" fontId="14" fillId="3" borderId="0" xfId="4" applyNumberFormat="1" applyFont="1" applyFill="1"/>
    <xf numFmtId="0" fontId="9" fillId="0" borderId="11" xfId="0" applyFont="1" applyBorder="1" applyAlignment="1">
      <alignment vertical="top"/>
    </xf>
    <xf numFmtId="0" fontId="16" fillId="0" borderId="11" xfId="0" applyFont="1" applyBorder="1" applyAlignment="1">
      <alignment vertical="top"/>
    </xf>
    <xf numFmtId="0" fontId="7" fillId="0" borderId="11" xfId="0" applyFont="1" applyBorder="1" applyAlignment="1">
      <alignment vertical="top"/>
    </xf>
    <xf numFmtId="164" fontId="14" fillId="3" borderId="11" xfId="4" applyNumberFormat="1" applyFont="1" applyFill="1" applyBorder="1"/>
    <xf numFmtId="164" fontId="6" fillId="3" borderId="0" xfId="4" applyNumberFormat="1" applyFont="1" applyFill="1"/>
    <xf numFmtId="0" fontId="11" fillId="3" borderId="0" xfId="4" applyFont="1" applyFill="1"/>
    <xf numFmtId="0" fontId="6" fillId="5" borderId="12" xfId="4" applyFont="1" applyFill="1" applyBorder="1"/>
    <xf numFmtId="0" fontId="12" fillId="3" borderId="0" xfId="4" applyFont="1" applyFill="1" applyAlignment="1">
      <alignment horizontal="center"/>
    </xf>
    <xf numFmtId="0" fontId="6" fillId="3" borderId="0" xfId="4" applyFont="1" applyFill="1" applyAlignment="1">
      <alignment horizontal="left" wrapText="1"/>
    </xf>
    <xf numFmtId="0" fontId="6" fillId="6" borderId="12" xfId="4" applyFont="1" applyFill="1" applyBorder="1"/>
    <xf numFmtId="0" fontId="13" fillId="3" borderId="0" xfId="4" applyFont="1" applyFill="1"/>
    <xf numFmtId="0" fontId="6" fillId="3" borderId="0" xfId="4" applyFont="1" applyFill="1" applyAlignment="1">
      <alignment horizontal="left" vertical="top"/>
    </xf>
    <xf numFmtId="0" fontId="13" fillId="7" borderId="12" xfId="4" applyFont="1" applyFill="1" applyBorder="1"/>
    <xf numFmtId="0" fontId="13" fillId="4" borderId="12" xfId="4" applyFont="1" applyFill="1" applyBorder="1"/>
    <xf numFmtId="0" fontId="13" fillId="0" borderId="12" xfId="4" applyFont="1" applyBorder="1"/>
    <xf numFmtId="166" fontId="14" fillId="0" borderId="1" xfId="1" applyNumberFormat="1" applyFont="1" applyFill="1" applyBorder="1" applyAlignment="1" applyProtection="1">
      <alignment horizontal="center" vertical="center"/>
    </xf>
    <xf numFmtId="0" fontId="6" fillId="3" borderId="0" xfId="4" applyFont="1" applyFill="1" applyAlignment="1">
      <alignment horizontal="left" vertical="center"/>
    </xf>
    <xf numFmtId="0" fontId="6" fillId="0" borderId="0" xfId="4" applyFont="1" applyAlignment="1">
      <alignment horizontal="left" vertical="center"/>
    </xf>
    <xf numFmtId="0" fontId="28" fillId="0" borderId="0" xfId="4" applyFont="1" applyAlignment="1">
      <alignment vertical="center"/>
    </xf>
    <xf numFmtId="0" fontId="29" fillId="0" borderId="0" xfId="4" applyFont="1" applyAlignment="1">
      <alignment vertical="center"/>
    </xf>
    <xf numFmtId="0" fontId="30" fillId="3" borderId="0" xfId="4" applyFont="1" applyFill="1" applyAlignment="1">
      <alignment vertical="center"/>
    </xf>
    <xf numFmtId="166" fontId="40" fillId="3" borderId="0" xfId="9" applyNumberFormat="1" applyFont="1" applyFill="1" applyBorder="1" applyAlignment="1" applyProtection="1">
      <alignment horizontal="center" vertical="center" wrapText="1"/>
    </xf>
    <xf numFmtId="166" fontId="38" fillId="3" borderId="0" xfId="9" applyNumberFormat="1" applyFont="1" applyFill="1" applyBorder="1" applyAlignment="1" applyProtection="1">
      <alignment horizontal="center" vertical="center" wrapText="1"/>
    </xf>
    <xf numFmtId="166" fontId="40" fillId="3" borderId="2" xfId="9" applyNumberFormat="1" applyFont="1" applyFill="1" applyBorder="1" applyAlignment="1" applyProtection="1">
      <alignment horizontal="center" vertical="center" wrapText="1"/>
    </xf>
    <xf numFmtId="9" fontId="35" fillId="3" borderId="0" xfId="1" applyFont="1" applyFill="1" applyBorder="1" applyAlignment="1" applyProtection="1">
      <alignment horizontal="center" wrapText="1"/>
    </xf>
    <xf numFmtId="9" fontId="35" fillId="3" borderId="0" xfId="1" applyFont="1" applyFill="1" applyBorder="1" applyAlignment="1" applyProtection="1">
      <alignment horizontal="left" wrapText="1" indent="1"/>
    </xf>
    <xf numFmtId="166" fontId="40" fillId="3" borderId="0" xfId="9" applyNumberFormat="1" applyFont="1" applyFill="1" applyBorder="1" applyAlignment="1" applyProtection="1">
      <alignment horizontal="right" vertical="center" wrapText="1"/>
    </xf>
    <xf numFmtId="164" fontId="19" fillId="6" borderId="0" xfId="3" applyNumberFormat="1" applyFont="1" applyFill="1" applyBorder="1" applyAlignment="1" applyProtection="1">
      <alignment vertical="center" wrapText="1"/>
    </xf>
    <xf numFmtId="44" fontId="46" fillId="3" borderId="0" xfId="3" applyFont="1" applyFill="1" applyBorder="1" applyAlignment="1" applyProtection="1">
      <alignment horizontal="center" vertical="center" wrapText="1"/>
    </xf>
    <xf numFmtId="0" fontId="47" fillId="3" borderId="0" xfId="4" applyFont="1" applyFill="1" applyAlignment="1">
      <alignment vertical="center"/>
    </xf>
    <xf numFmtId="0" fontId="47" fillId="0" borderId="0" xfId="4" applyFont="1" applyAlignment="1">
      <alignment horizontal="left" vertical="center" wrapText="1"/>
    </xf>
    <xf numFmtId="0" fontId="13" fillId="0" borderId="0" xfId="4" applyFont="1" applyAlignment="1">
      <alignment horizontal="left" vertical="center"/>
    </xf>
    <xf numFmtId="0" fontId="13" fillId="0" borderId="0" xfId="4" applyFont="1" applyAlignment="1">
      <alignment vertical="center"/>
    </xf>
    <xf numFmtId="0" fontId="13" fillId="3" borderId="0" xfId="5" applyFont="1" applyFill="1" applyAlignment="1">
      <alignment wrapText="1"/>
    </xf>
    <xf numFmtId="164" fontId="19" fillId="6" borderId="45" xfId="3" applyNumberFormat="1" applyFont="1" applyFill="1" applyBorder="1" applyAlignment="1" applyProtection="1">
      <alignment vertical="center" wrapText="1"/>
    </xf>
    <xf numFmtId="44" fontId="1" fillId="8" borderId="1" xfId="8" applyNumberFormat="1" applyFill="1" applyBorder="1" applyAlignment="1" applyProtection="1">
      <alignment horizontal="center" vertical="center"/>
      <protection locked="0"/>
    </xf>
    <xf numFmtId="44" fontId="1" fillId="8" borderId="40" xfId="8" applyNumberFormat="1" applyFill="1" applyBorder="1" applyAlignment="1" applyProtection="1">
      <alignment horizontal="center" vertical="center"/>
      <protection locked="0"/>
    </xf>
    <xf numFmtId="44" fontId="1" fillId="8" borderId="51" xfId="8" applyNumberFormat="1" applyFill="1" applyBorder="1" applyAlignment="1" applyProtection="1">
      <alignment horizontal="center" vertical="center"/>
      <protection locked="0"/>
    </xf>
    <xf numFmtId="49" fontId="1" fillId="5" borderId="1" xfId="8" applyNumberFormat="1" applyFill="1" applyBorder="1" applyAlignment="1" applyProtection="1">
      <alignment horizontal="center" vertical="center"/>
      <protection locked="0"/>
    </xf>
    <xf numFmtId="49" fontId="1" fillId="5" borderId="51" xfId="8" applyNumberFormat="1" applyFill="1" applyBorder="1" applyAlignment="1" applyProtection="1">
      <alignment horizontal="center" vertical="center"/>
      <protection locked="0"/>
    </xf>
    <xf numFmtId="49" fontId="1" fillId="5" borderId="40" xfId="8" applyNumberFormat="1" applyFill="1" applyBorder="1" applyAlignment="1" applyProtection="1">
      <alignment horizontal="center" vertical="center"/>
      <protection locked="0"/>
    </xf>
    <xf numFmtId="49" fontId="1" fillId="5" borderId="53" xfId="8" applyNumberFormat="1" applyFill="1" applyBorder="1" applyAlignment="1" applyProtection="1">
      <alignment horizontal="center" vertical="center"/>
      <protection locked="0"/>
    </xf>
    <xf numFmtId="44" fontId="1" fillId="8" borderId="16" xfId="8" applyNumberFormat="1" applyFill="1" applyBorder="1" applyAlignment="1" applyProtection="1">
      <alignment horizontal="center" vertical="center"/>
      <protection locked="0"/>
    </xf>
    <xf numFmtId="44" fontId="1" fillId="8" borderId="54" xfId="8" applyNumberFormat="1" applyFill="1" applyBorder="1" applyAlignment="1" applyProtection="1">
      <alignment horizontal="center" vertical="center"/>
      <protection locked="0"/>
    </xf>
    <xf numFmtId="164" fontId="1" fillId="5" borderId="56" xfId="8" applyNumberFormat="1" applyFill="1" applyBorder="1" applyAlignment="1" applyProtection="1">
      <alignment horizontal="center" vertical="center"/>
      <protection locked="0"/>
    </xf>
    <xf numFmtId="44" fontId="1" fillId="8" borderId="56" xfId="8" applyNumberFormat="1" applyFill="1" applyBorder="1" applyAlignment="1" applyProtection="1">
      <alignment horizontal="center" vertical="center"/>
      <protection locked="0"/>
    </xf>
    <xf numFmtId="49" fontId="1" fillId="5" borderId="26" xfId="8" applyNumberFormat="1" applyFill="1" applyBorder="1" applyAlignment="1" applyProtection="1">
      <alignment horizontal="center" vertical="center"/>
      <protection locked="0"/>
    </xf>
    <xf numFmtId="44" fontId="1" fillId="8" borderId="26" xfId="8" applyNumberFormat="1" applyFill="1" applyBorder="1" applyAlignment="1" applyProtection="1">
      <alignment horizontal="center" vertical="center"/>
      <protection locked="0"/>
    </xf>
    <xf numFmtId="168" fontId="1" fillId="8" borderId="26" xfId="8" applyNumberFormat="1" applyFill="1" applyBorder="1" applyAlignment="1" applyProtection="1">
      <alignment horizontal="center" vertical="center"/>
      <protection locked="0"/>
    </xf>
    <xf numFmtId="0" fontId="6" fillId="0" borderId="0" xfId="0" applyFont="1"/>
    <xf numFmtId="0" fontId="6" fillId="0" borderId="0" xfId="0" applyFont="1" applyAlignment="1">
      <alignment horizontal="center"/>
    </xf>
    <xf numFmtId="0" fontId="6" fillId="3" borderId="0" xfId="0" applyFont="1" applyFill="1"/>
    <xf numFmtId="0" fontId="21" fillId="0" borderId="11" xfId="0" applyFont="1" applyBorder="1" applyAlignment="1">
      <alignment vertical="top"/>
    </xf>
    <xf numFmtId="0" fontId="14" fillId="0" borderId="0" xfId="0" applyFont="1"/>
    <xf numFmtId="0" fontId="14" fillId="0" borderId="0" xfId="0" applyFont="1" applyAlignment="1">
      <alignment horizontal="center"/>
    </xf>
    <xf numFmtId="0" fontId="17" fillId="0" borderId="0" xfId="0" applyFont="1" applyAlignment="1">
      <alignment horizontal="right" vertical="center" indent="1"/>
    </xf>
    <xf numFmtId="0" fontId="10" fillId="0" borderId="0" xfId="0" applyFont="1" applyAlignment="1">
      <alignment horizontal="right" vertical="center" indent="1"/>
    </xf>
    <xf numFmtId="0" fontId="21" fillId="0" borderId="0" xfId="0" applyFont="1"/>
    <xf numFmtId="0" fontId="6" fillId="2" borderId="0" xfId="5" applyFont="1" applyFill="1"/>
    <xf numFmtId="0" fontId="0" fillId="3" borderId="0" xfId="0" applyFill="1"/>
    <xf numFmtId="0" fontId="42" fillId="3" borderId="0" xfId="0" applyFont="1" applyFill="1" applyAlignment="1">
      <alignment horizontal="left" vertical="center" indent="1"/>
    </xf>
    <xf numFmtId="0" fontId="41" fillId="3" borderId="0" xfId="0" applyFont="1" applyFill="1"/>
    <xf numFmtId="0" fontId="41" fillId="3" borderId="0" xfId="0" applyFont="1" applyFill="1" applyAlignment="1">
      <alignment horizontal="left" vertical="center" wrapText="1"/>
    </xf>
    <xf numFmtId="0" fontId="20" fillId="3" borderId="11" xfId="0" applyFont="1" applyFill="1" applyBorder="1" applyAlignment="1">
      <alignment vertical="top"/>
    </xf>
    <xf numFmtId="0" fontId="43" fillId="3" borderId="11" xfId="0" applyFont="1" applyFill="1" applyBorder="1" applyAlignment="1">
      <alignment vertical="top"/>
    </xf>
    <xf numFmtId="0" fontId="14" fillId="3" borderId="0" xfId="0" applyFont="1" applyFill="1" applyAlignment="1">
      <alignment horizontal="left" vertical="center" indent="1"/>
    </xf>
    <xf numFmtId="0" fontId="15" fillId="3" borderId="0" xfId="0" applyFont="1" applyFill="1"/>
    <xf numFmtId="0" fontId="15" fillId="3" borderId="0" xfId="0" applyFont="1" applyFill="1" applyAlignment="1">
      <alignment horizontal="left" vertical="center" wrapText="1"/>
    </xf>
    <xf numFmtId="0" fontId="14" fillId="3" borderId="0" xfId="5" applyFont="1" applyFill="1" applyAlignment="1">
      <alignment horizontal="right" vertical="center" wrapText="1" indent="1"/>
    </xf>
    <xf numFmtId="0" fontId="15" fillId="2" borderId="0" xfId="5" applyFont="1" applyFill="1" applyAlignment="1">
      <alignment horizontal="center" vertical="center" wrapText="1"/>
    </xf>
    <xf numFmtId="0" fontId="20" fillId="0" borderId="11" xfId="0" applyFont="1" applyBorder="1" applyAlignment="1">
      <alignment vertical="top"/>
    </xf>
    <xf numFmtId="0" fontId="14" fillId="0" borderId="0" xfId="5" applyFont="1" applyAlignment="1">
      <alignment vertical="center" wrapText="1"/>
    </xf>
    <xf numFmtId="165" fontId="14" fillId="3" borderId="0" xfId="5" applyNumberFormat="1" applyFont="1" applyFill="1" applyAlignment="1">
      <alignment vertical="center"/>
    </xf>
    <xf numFmtId="0" fontId="44" fillId="10" borderId="0" xfId="5" applyFont="1" applyFill="1" applyAlignment="1">
      <alignment horizontal="left" vertical="center"/>
    </xf>
    <xf numFmtId="0" fontId="44" fillId="10" borderId="0" xfId="5" applyFont="1" applyFill="1" applyAlignment="1">
      <alignment horizontal="center" vertical="center"/>
    </xf>
    <xf numFmtId="0" fontId="45" fillId="3" borderId="0" xfId="5" applyFont="1" applyFill="1"/>
    <xf numFmtId="0" fontId="44" fillId="3" borderId="0" xfId="5" applyFont="1" applyFill="1" applyAlignment="1">
      <alignment vertical="center" wrapText="1"/>
    </xf>
    <xf numFmtId="0" fontId="44" fillId="3" borderId="7" xfId="5" applyFont="1" applyFill="1" applyBorder="1" applyAlignment="1">
      <alignment horizontal="right" vertical="center" wrapText="1" indent="1"/>
    </xf>
    <xf numFmtId="165" fontId="44" fillId="2" borderId="1" xfId="5" applyNumberFormat="1" applyFont="1" applyFill="1" applyBorder="1" applyAlignment="1">
      <alignment horizontal="center" vertical="center"/>
    </xf>
    <xf numFmtId="0" fontId="14" fillId="3" borderId="0" xfId="5" applyFont="1" applyFill="1" applyAlignment="1">
      <alignment vertical="center" wrapText="1"/>
    </xf>
    <xf numFmtId="0" fontId="15" fillId="3" borderId="0" xfId="5" applyFont="1" applyFill="1" applyAlignment="1">
      <alignment horizontal="right" vertical="center" wrapText="1" indent="1"/>
    </xf>
    <xf numFmtId="166" fontId="45" fillId="3" borderId="0" xfId="5" applyNumberFormat="1" applyFont="1" applyFill="1" applyAlignment="1">
      <alignment horizontal="right" vertical="center" indent="1"/>
    </xf>
    <xf numFmtId="165" fontId="15" fillId="2" borderId="1" xfId="5" applyNumberFormat="1" applyFont="1" applyFill="1" applyBorder="1" applyAlignment="1">
      <alignment horizontal="center" vertical="center"/>
    </xf>
    <xf numFmtId="0" fontId="44" fillId="3" borderId="0" xfId="5" applyFont="1" applyFill="1" applyAlignment="1">
      <alignment vertical="top"/>
    </xf>
    <xf numFmtId="0" fontId="44" fillId="3" borderId="0" xfId="5" applyFont="1" applyFill="1" applyAlignment="1">
      <alignment horizontal="right" vertical="center" indent="1"/>
    </xf>
    <xf numFmtId="0" fontId="44" fillId="3" borderId="0" xfId="5" applyFont="1" applyFill="1"/>
    <xf numFmtId="165" fontId="15" fillId="2" borderId="1" xfId="5" applyNumberFormat="1" applyFont="1" applyFill="1" applyBorder="1" applyAlignment="1">
      <alignment vertical="center"/>
    </xf>
    <xf numFmtId="0" fontId="44" fillId="9" borderId="0" xfId="5" applyFont="1" applyFill="1" applyAlignment="1">
      <alignment horizontal="left" vertical="center"/>
    </xf>
    <xf numFmtId="0" fontId="44" fillId="9" borderId="0" xfId="5" applyFont="1" applyFill="1" applyAlignment="1">
      <alignment horizontal="center" vertical="center"/>
    </xf>
    <xf numFmtId="165" fontId="44" fillId="2" borderId="1" xfId="5" applyNumberFormat="1" applyFont="1" applyFill="1" applyBorder="1" applyAlignment="1">
      <alignment vertical="center"/>
    </xf>
    <xf numFmtId="0" fontId="44" fillId="7" borderId="0" xfId="5" applyFont="1" applyFill="1" applyAlignment="1">
      <alignment horizontal="left" vertical="center"/>
    </xf>
    <xf numFmtId="167" fontId="44" fillId="7" borderId="0" xfId="5" applyNumberFormat="1" applyFont="1" applyFill="1" applyAlignment="1">
      <alignment horizontal="left" vertical="center"/>
    </xf>
    <xf numFmtId="165" fontId="44" fillId="7" borderId="0" xfId="5" applyNumberFormat="1" applyFont="1" applyFill="1" applyAlignment="1">
      <alignment vertical="center"/>
    </xf>
    <xf numFmtId="0" fontId="15" fillId="7" borderId="0" xfId="5" applyFont="1" applyFill="1" applyAlignment="1">
      <alignment vertical="center"/>
    </xf>
    <xf numFmtId="165" fontId="15" fillId="7" borderId="0" xfId="5" applyNumberFormat="1" applyFont="1" applyFill="1" applyAlignment="1">
      <alignment vertical="center"/>
    </xf>
    <xf numFmtId="0" fontId="6" fillId="3" borderId="2" xfId="5" applyFont="1" applyFill="1" applyBorder="1"/>
    <xf numFmtId="0" fontId="6" fillId="3" borderId="0" xfId="5" applyFont="1" applyFill="1" applyAlignment="1">
      <alignment horizontal="center"/>
    </xf>
    <xf numFmtId="0" fontId="6" fillId="3" borderId="0" xfId="5" applyFont="1" applyFill="1" applyAlignment="1">
      <alignment vertical="center"/>
    </xf>
    <xf numFmtId="0" fontId="31" fillId="2" borderId="0" xfId="0" applyFont="1" applyFill="1" applyAlignment="1">
      <alignment horizontal="left" vertical="center" indent="1"/>
    </xf>
    <xf numFmtId="166" fontId="33" fillId="3" borderId="0" xfId="1" applyNumberFormat="1" applyFont="1" applyFill="1" applyBorder="1" applyAlignment="1" applyProtection="1">
      <alignment horizontal="left" vertical="center" wrapText="1"/>
    </xf>
    <xf numFmtId="0" fontId="14" fillId="3" borderId="0" xfId="5" applyFont="1" applyFill="1" applyAlignment="1">
      <alignment vertical="center"/>
    </xf>
    <xf numFmtId="0" fontId="8" fillId="2" borderId="0" xfId="0" applyFont="1" applyFill="1" applyAlignment="1">
      <alignment horizontal="left" vertical="center" indent="1"/>
    </xf>
    <xf numFmtId="0" fontId="14" fillId="3" borderId="9" xfId="5" applyFont="1" applyFill="1" applyBorder="1" applyAlignment="1">
      <alignment vertical="center"/>
    </xf>
    <xf numFmtId="0" fontId="36" fillId="3" borderId="0" xfId="5" applyFont="1" applyFill="1" applyAlignment="1">
      <alignment vertical="center"/>
    </xf>
    <xf numFmtId="9" fontId="35" fillId="6" borderId="6" xfId="1" applyFont="1" applyFill="1" applyBorder="1" applyAlignment="1" applyProtection="1">
      <alignment horizontal="center" vertical="center" wrapText="1"/>
    </xf>
    <xf numFmtId="166" fontId="35" fillId="6" borderId="2" xfId="1" applyNumberFormat="1" applyFont="1" applyFill="1" applyBorder="1" applyAlignment="1" applyProtection="1">
      <alignment horizontal="center" vertical="center"/>
    </xf>
    <xf numFmtId="166" fontId="35" fillId="6" borderId="9" xfId="1" applyNumberFormat="1" applyFont="1" applyFill="1" applyBorder="1" applyAlignment="1" applyProtection="1">
      <alignment horizontal="center" vertical="center"/>
    </xf>
    <xf numFmtId="166" fontId="35" fillId="6" borderId="9" xfId="1" applyNumberFormat="1" applyFont="1" applyFill="1" applyBorder="1" applyAlignment="1" applyProtection="1">
      <alignment horizontal="center" vertical="center" wrapText="1"/>
    </xf>
    <xf numFmtId="166" fontId="35" fillId="3" borderId="0" xfId="1" applyNumberFormat="1" applyFont="1" applyFill="1" applyBorder="1" applyAlignment="1" applyProtection="1">
      <alignment horizontal="center" vertical="center" wrapText="1"/>
    </xf>
    <xf numFmtId="166" fontId="35" fillId="6" borderId="46" xfId="1" applyNumberFormat="1" applyFont="1" applyFill="1" applyBorder="1" applyAlignment="1" applyProtection="1">
      <alignment horizontal="center" vertical="top" wrapText="1"/>
    </xf>
    <xf numFmtId="166" fontId="35" fillId="6" borderId="47" xfId="1" applyNumberFormat="1" applyFont="1" applyFill="1" applyBorder="1" applyAlignment="1" applyProtection="1">
      <alignment horizontal="center" vertical="top" wrapText="1"/>
    </xf>
    <xf numFmtId="166" fontId="35" fillId="6" borderId="48" xfId="1" applyNumberFormat="1" applyFont="1" applyFill="1" applyBorder="1" applyAlignment="1" applyProtection="1">
      <alignment horizontal="center" vertical="top" wrapText="1"/>
    </xf>
    <xf numFmtId="166" fontId="35" fillId="6" borderId="16" xfId="1" applyNumberFormat="1" applyFont="1" applyFill="1" applyBorder="1" applyAlignment="1" applyProtection="1">
      <alignment horizontal="center" vertical="top" wrapText="1"/>
    </xf>
    <xf numFmtId="0" fontId="36" fillId="0" borderId="0" xfId="5" applyFont="1" applyAlignment="1">
      <alignment vertical="center"/>
    </xf>
    <xf numFmtId="166" fontId="35" fillId="0" borderId="2" xfId="1" applyNumberFormat="1" applyFont="1" applyFill="1" applyBorder="1" applyAlignment="1" applyProtection="1">
      <alignment horizontal="center" vertical="center" wrapText="1"/>
    </xf>
    <xf numFmtId="166" fontId="35" fillId="0" borderId="0" xfId="1" applyNumberFormat="1" applyFont="1" applyFill="1" applyBorder="1" applyAlignment="1" applyProtection="1">
      <alignment horizontal="center" vertical="center" wrapText="1"/>
    </xf>
    <xf numFmtId="0" fontId="37" fillId="0" borderId="0" xfId="5" applyFont="1" applyAlignment="1">
      <alignment vertical="center"/>
    </xf>
    <xf numFmtId="166" fontId="35" fillId="3" borderId="2" xfId="1" applyNumberFormat="1" applyFont="1" applyFill="1" applyBorder="1" applyAlignment="1" applyProtection="1">
      <alignment horizontal="center" vertical="center" wrapText="1"/>
    </xf>
    <xf numFmtId="0" fontId="37" fillId="3" borderId="0" xfId="5" applyFont="1" applyFill="1" applyAlignment="1">
      <alignment vertical="center"/>
    </xf>
    <xf numFmtId="0" fontId="1" fillId="3" borderId="0" xfId="8" applyFill="1"/>
    <xf numFmtId="0" fontId="9" fillId="0" borderId="30" xfId="8" applyFont="1" applyBorder="1" applyAlignment="1">
      <alignment horizontal="center" vertical="top"/>
    </xf>
    <xf numFmtId="0" fontId="9" fillId="0" borderId="31" xfId="8" applyFont="1" applyBorder="1" applyAlignment="1">
      <alignment vertical="top"/>
    </xf>
    <xf numFmtId="164" fontId="27" fillId="0" borderId="30" xfId="8" applyNumberFormat="1" applyFont="1" applyBorder="1" applyAlignment="1">
      <alignment horizontal="center" vertical="center"/>
    </xf>
    <xf numFmtId="44" fontId="5" fillId="0" borderId="33" xfId="3" applyFont="1" applyFill="1" applyBorder="1" applyAlignment="1" applyProtection="1">
      <alignment horizontal="right" vertical="center" wrapText="1"/>
    </xf>
    <xf numFmtId="49" fontId="5" fillId="7" borderId="34" xfId="8" applyNumberFormat="1" applyFont="1" applyFill="1" applyBorder="1" applyAlignment="1">
      <alignment horizontal="left" vertical="center" indent="2"/>
    </xf>
    <xf numFmtId="49" fontId="39" fillId="7" borderId="0" xfId="8" applyNumberFormat="1" applyFont="1" applyFill="1" applyAlignment="1">
      <alignment horizontal="left" vertical="center" wrapText="1" indent="2"/>
    </xf>
    <xf numFmtId="49" fontId="39" fillId="7" borderId="0" xfId="8" applyNumberFormat="1" applyFont="1" applyFill="1" applyAlignment="1">
      <alignment horizontal="center" vertical="center" wrapText="1"/>
    </xf>
    <xf numFmtId="49" fontId="5" fillId="7" borderId="15" xfId="8" applyNumberFormat="1" applyFont="1" applyFill="1" applyBorder="1" applyAlignment="1">
      <alignment horizontal="center" vertical="center" wrapText="1"/>
    </xf>
    <xf numFmtId="49" fontId="5" fillId="7" borderId="0" xfId="8" applyNumberFormat="1" applyFont="1" applyFill="1" applyAlignment="1">
      <alignment horizontal="center" vertical="center" wrapText="1"/>
    </xf>
    <xf numFmtId="44" fontId="50" fillId="7" borderId="0" xfId="8" applyNumberFormat="1" applyFont="1" applyFill="1" applyAlignment="1">
      <alignment horizontal="center" vertical="center" wrapText="1"/>
    </xf>
    <xf numFmtId="44" fontId="5" fillId="7" borderId="35" xfId="3" applyFont="1" applyFill="1" applyBorder="1" applyAlignment="1" applyProtection="1">
      <alignment horizontal="right" vertical="center" wrapText="1"/>
    </xf>
    <xf numFmtId="49" fontId="38" fillId="2" borderId="36" xfId="8" applyNumberFormat="1" applyFont="1" applyFill="1" applyBorder="1" applyAlignment="1">
      <alignment horizontal="center" vertical="center"/>
    </xf>
    <xf numFmtId="0" fontId="38" fillId="2" borderId="4" xfId="8" applyFont="1" applyFill="1" applyBorder="1" applyAlignment="1">
      <alignment horizontal="left" vertical="center" wrapText="1"/>
    </xf>
    <xf numFmtId="0" fontId="38" fillId="2" borderId="1" xfId="8" applyFont="1" applyFill="1" applyBorder="1" applyAlignment="1">
      <alignment horizontal="center" vertical="center" wrapText="1"/>
    </xf>
    <xf numFmtId="0" fontId="11" fillId="2" borderId="13" xfId="8" applyFont="1" applyFill="1" applyBorder="1" applyAlignment="1">
      <alignment horizontal="center" vertical="center" wrapText="1"/>
    </xf>
    <xf numFmtId="164" fontId="46" fillId="3" borderId="0" xfId="8" applyNumberFormat="1" applyFont="1" applyFill="1" applyAlignment="1">
      <alignment horizontal="center" vertical="center" wrapText="1"/>
    </xf>
    <xf numFmtId="44" fontId="1" fillId="0" borderId="3" xfId="8" applyNumberFormat="1" applyBorder="1" applyAlignment="1">
      <alignment horizontal="center" vertical="center"/>
    </xf>
    <xf numFmtId="44" fontId="1" fillId="2" borderId="37" xfId="3" applyFont="1" applyFill="1" applyBorder="1" applyAlignment="1" applyProtection="1">
      <alignment horizontal="right" vertical="center"/>
    </xf>
    <xf numFmtId="49" fontId="38" fillId="2" borderId="44" xfId="8" applyNumberFormat="1" applyFont="1" applyFill="1" applyBorder="1" applyAlignment="1">
      <alignment horizontal="center" vertical="center"/>
    </xf>
    <xf numFmtId="0" fontId="38" fillId="2" borderId="5" xfId="8" applyFont="1" applyFill="1" applyBorder="1" applyAlignment="1">
      <alignment horizontal="left" vertical="center" wrapText="1"/>
    </xf>
    <xf numFmtId="49" fontId="38" fillId="2" borderId="38" xfId="8" applyNumberFormat="1" applyFont="1" applyFill="1" applyBorder="1" applyAlignment="1">
      <alignment horizontal="center" vertical="center"/>
    </xf>
    <xf numFmtId="0" fontId="38" fillId="2" borderId="39" xfId="8" applyFont="1" applyFill="1" applyBorder="1" applyAlignment="1">
      <alignment horizontal="left" vertical="center" wrapText="1"/>
    </xf>
    <xf numFmtId="0" fontId="38" fillId="2" borderId="40" xfId="8" applyFont="1" applyFill="1" applyBorder="1" applyAlignment="1">
      <alignment horizontal="center" vertical="center"/>
    </xf>
    <xf numFmtId="0" fontId="11" fillId="2" borderId="50" xfId="8" applyFont="1" applyFill="1" applyBorder="1" applyAlignment="1">
      <alignment horizontal="center" vertical="center" wrapText="1"/>
    </xf>
    <xf numFmtId="164" fontId="46" fillId="3" borderId="41" xfId="8" applyNumberFormat="1" applyFont="1" applyFill="1" applyBorder="1" applyAlignment="1">
      <alignment horizontal="center" vertical="center" wrapText="1"/>
    </xf>
    <xf numFmtId="44" fontId="1" fillId="0" borderId="43" xfId="8" applyNumberFormat="1" applyBorder="1" applyAlignment="1">
      <alignment horizontal="center" vertical="center"/>
    </xf>
    <xf numFmtId="44" fontId="1" fillId="2" borderId="42" xfId="3" applyFont="1" applyFill="1" applyBorder="1" applyAlignment="1" applyProtection="1">
      <alignment horizontal="right" vertical="center"/>
    </xf>
    <xf numFmtId="0" fontId="26" fillId="0" borderId="31" xfId="8" applyFont="1" applyBorder="1" applyAlignment="1">
      <alignment vertical="top"/>
    </xf>
    <xf numFmtId="0" fontId="9" fillId="3" borderId="32" xfId="8" applyFont="1" applyFill="1" applyBorder="1" applyAlignment="1">
      <alignment vertical="top"/>
    </xf>
    <xf numFmtId="164" fontId="9" fillId="3" borderId="30" xfId="8" applyNumberFormat="1" applyFont="1" applyFill="1" applyBorder="1" applyAlignment="1">
      <alignment horizontal="center" vertical="center"/>
    </xf>
    <xf numFmtId="164" fontId="9" fillId="3" borderId="32" xfId="8" applyNumberFormat="1" applyFont="1" applyFill="1" applyBorder="1" applyAlignment="1">
      <alignment horizontal="center" vertical="center"/>
    </xf>
    <xf numFmtId="164" fontId="55" fillId="3" borderId="32" xfId="8" applyNumberFormat="1" applyFont="1" applyFill="1" applyBorder="1" applyAlignment="1">
      <alignment horizontal="center" vertical="center"/>
    </xf>
    <xf numFmtId="44" fontId="9" fillId="3" borderId="33" xfId="8" applyNumberFormat="1" applyFont="1" applyFill="1" applyBorder="1" applyAlignment="1">
      <alignment horizontal="right" vertical="center"/>
    </xf>
    <xf numFmtId="49" fontId="49" fillId="7" borderId="21" xfId="8" applyNumberFormat="1" applyFont="1" applyFill="1" applyBorder="1" applyAlignment="1">
      <alignment horizontal="left" vertical="center" indent="2"/>
    </xf>
    <xf numFmtId="49" fontId="5" fillId="7" borderId="0" xfId="8" applyNumberFormat="1" applyFont="1" applyFill="1" applyAlignment="1">
      <alignment horizontal="left" vertical="center" wrapText="1" indent="2"/>
    </xf>
    <xf numFmtId="49" fontId="5" fillId="7" borderId="15" xfId="8" applyNumberFormat="1" applyFont="1" applyFill="1" applyBorder="1" applyAlignment="1">
      <alignment vertical="center" wrapText="1"/>
    </xf>
    <xf numFmtId="49" fontId="5" fillId="3" borderId="0" xfId="8" applyNumberFormat="1" applyFont="1" applyFill="1" applyAlignment="1">
      <alignment vertical="center" wrapText="1"/>
    </xf>
    <xf numFmtId="0" fontId="38" fillId="2" borderId="1" xfId="8" applyFont="1" applyFill="1" applyBorder="1" applyAlignment="1">
      <alignment horizontal="center" vertical="center"/>
    </xf>
    <xf numFmtId="0" fontId="11" fillId="2" borderId="14" xfId="8" applyFont="1" applyFill="1" applyBorder="1" applyAlignment="1">
      <alignment horizontal="center" vertical="center" wrapText="1"/>
    </xf>
    <xf numFmtId="44" fontId="38" fillId="3" borderId="0" xfId="8" applyNumberFormat="1" applyFont="1" applyFill="1" applyAlignment="1">
      <alignment horizontal="center" vertical="center" wrapText="1"/>
    </xf>
    <xf numFmtId="0" fontId="38" fillId="3" borderId="0" xfId="8" applyFont="1" applyFill="1" applyAlignment="1">
      <alignment horizontal="center" vertical="center" wrapText="1"/>
    </xf>
    <xf numFmtId="49" fontId="38" fillId="2" borderId="55" xfId="8" applyNumberFormat="1" applyFont="1" applyFill="1" applyBorder="1" applyAlignment="1">
      <alignment horizontal="center" vertical="center"/>
    </xf>
    <xf numFmtId="0" fontId="38" fillId="2" borderId="0" xfId="8" applyFont="1" applyFill="1" applyAlignment="1">
      <alignment horizontal="left" vertical="center" wrapText="1"/>
    </xf>
    <xf numFmtId="49" fontId="5" fillId="3" borderId="0" xfId="8" applyNumberFormat="1" applyFont="1" applyFill="1" applyAlignment="1">
      <alignment horizontal="center" vertical="center" wrapText="1"/>
    </xf>
    <xf numFmtId="49" fontId="5" fillId="7" borderId="10" xfId="8" applyNumberFormat="1" applyFont="1" applyFill="1" applyBorder="1" applyAlignment="1">
      <alignment horizontal="center" vertical="center" wrapText="1"/>
    </xf>
    <xf numFmtId="49" fontId="38" fillId="2" borderId="57" xfId="8" applyNumberFormat="1" applyFont="1" applyFill="1" applyBorder="1" applyAlignment="1">
      <alignment horizontal="center" vertical="center"/>
    </xf>
    <xf numFmtId="0" fontId="38" fillId="2" borderId="49" xfId="8" applyFont="1" applyFill="1" applyBorder="1" applyAlignment="1">
      <alignment horizontal="left" vertical="center" wrapText="1"/>
    </xf>
    <xf numFmtId="0" fontId="11" fillId="2" borderId="58" xfId="8" applyFont="1" applyFill="1" applyBorder="1" applyAlignment="1">
      <alignment horizontal="center" vertical="center" wrapText="1"/>
    </xf>
    <xf numFmtId="0" fontId="38" fillId="3" borderId="41" xfId="8" applyFont="1" applyFill="1" applyBorder="1" applyAlignment="1">
      <alignment horizontal="center" vertical="center" wrapText="1"/>
    </xf>
    <xf numFmtId="0" fontId="1" fillId="3" borderId="0" xfId="8" applyFill="1" applyAlignment="1">
      <alignment horizontal="center"/>
    </xf>
    <xf numFmtId="44" fontId="1" fillId="3" borderId="0" xfId="3" applyFont="1" applyFill="1" applyProtection="1"/>
    <xf numFmtId="166" fontId="35" fillId="6" borderId="2" xfId="1" applyNumberFormat="1" applyFont="1" applyFill="1" applyBorder="1" applyAlignment="1" applyProtection="1">
      <alignment horizontal="left" vertical="center" indent="1"/>
    </xf>
    <xf numFmtId="0" fontId="9" fillId="0" borderId="18" xfId="8" applyFont="1" applyBorder="1" applyAlignment="1">
      <alignment horizontal="center" vertical="top"/>
    </xf>
    <xf numFmtId="0" fontId="9" fillId="0" borderId="59" xfId="8" applyFont="1" applyBorder="1" applyAlignment="1">
      <alignment vertical="top"/>
    </xf>
    <xf numFmtId="0" fontId="9" fillId="3" borderId="19" xfId="8" applyFont="1" applyFill="1" applyBorder="1" applyAlignment="1">
      <alignment vertical="top"/>
    </xf>
    <xf numFmtId="164" fontId="9" fillId="3" borderId="18" xfId="8" applyNumberFormat="1" applyFont="1" applyFill="1" applyBorder="1" applyAlignment="1">
      <alignment horizontal="center" vertical="center"/>
    </xf>
    <xf numFmtId="164" fontId="9" fillId="3" borderId="19" xfId="8" applyNumberFormat="1" applyFont="1" applyFill="1" applyBorder="1" applyAlignment="1">
      <alignment horizontal="center" vertical="center"/>
    </xf>
    <xf numFmtId="44" fontId="9" fillId="3" borderId="20" xfId="3" applyFont="1" applyFill="1" applyBorder="1" applyAlignment="1" applyProtection="1">
      <alignment horizontal="right" vertical="center"/>
    </xf>
    <xf numFmtId="49" fontId="54" fillId="7" borderId="21" xfId="8" applyNumberFormat="1" applyFont="1" applyFill="1" applyBorder="1" applyAlignment="1">
      <alignment horizontal="left" vertical="center" indent="2"/>
    </xf>
    <xf numFmtId="44" fontId="5" fillId="7" borderId="22" xfId="3" applyFont="1" applyFill="1" applyBorder="1" applyAlignment="1" applyProtection="1">
      <alignment horizontal="right" vertical="center" wrapText="1"/>
    </xf>
    <xf numFmtId="49" fontId="38" fillId="2" borderId="23" xfId="8" applyNumberFormat="1" applyFont="1" applyFill="1" applyBorder="1" applyAlignment="1">
      <alignment horizontal="center" vertical="center"/>
    </xf>
    <xf numFmtId="44" fontId="1" fillId="2" borderId="60" xfId="3" applyFont="1" applyFill="1" applyBorder="1" applyAlignment="1" applyProtection="1">
      <alignment horizontal="right" vertical="center"/>
    </xf>
    <xf numFmtId="49" fontId="38" fillId="2" borderId="24" xfId="8" applyNumberFormat="1" applyFont="1" applyFill="1" applyBorder="1" applyAlignment="1">
      <alignment horizontal="center" vertical="center"/>
    </xf>
    <xf numFmtId="0" fontId="38" fillId="2" borderId="25" xfId="8" applyFont="1" applyFill="1" applyBorder="1" applyAlignment="1">
      <alignment horizontal="left" vertical="center" wrapText="1"/>
    </xf>
    <xf numFmtId="0" fontId="38" fillId="2" borderId="26" xfId="8" applyFont="1" applyFill="1" applyBorder="1" applyAlignment="1">
      <alignment horizontal="center" vertical="center"/>
    </xf>
    <xf numFmtId="0" fontId="11" fillId="2" borderId="27" xfId="8" applyFont="1" applyFill="1" applyBorder="1" applyAlignment="1">
      <alignment horizontal="center" vertical="center" wrapText="1"/>
    </xf>
    <xf numFmtId="0" fontId="38" fillId="3" borderId="28" xfId="8" applyFont="1" applyFill="1" applyBorder="1" applyAlignment="1">
      <alignment horizontal="center" vertical="center" wrapText="1"/>
    </xf>
    <xf numFmtId="44" fontId="1" fillId="0" borderId="61" xfId="8" applyNumberFormat="1" applyBorder="1" applyAlignment="1">
      <alignment horizontal="center" vertical="center"/>
    </xf>
    <xf numFmtId="44" fontId="1" fillId="2" borderId="62" xfId="3" applyFont="1" applyFill="1" applyBorder="1" applyAlignment="1" applyProtection="1">
      <alignment horizontal="right" vertical="center"/>
    </xf>
    <xf numFmtId="0" fontId="6" fillId="2" borderId="0" xfId="4" applyFont="1" applyFill="1" applyAlignment="1">
      <alignment horizontal="left" vertical="top"/>
    </xf>
    <xf numFmtId="0" fontId="6" fillId="2" borderId="0" xfId="4" applyFont="1" applyFill="1" applyAlignment="1">
      <alignment horizontal="left" vertical="center"/>
    </xf>
    <xf numFmtId="0" fontId="23" fillId="6" borderId="0" xfId="0" applyFont="1" applyFill="1" applyAlignment="1">
      <alignment horizontal="left" vertical="center"/>
    </xf>
    <xf numFmtId="0" fontId="23" fillId="6" borderId="0" xfId="0" applyFont="1" applyFill="1" applyAlignment="1">
      <alignment horizontal="center" vertical="center"/>
    </xf>
    <xf numFmtId="0" fontId="24" fillId="6" borderId="0" xfId="0" applyFont="1" applyFill="1" applyAlignment="1">
      <alignment horizontal="center" vertical="center"/>
    </xf>
    <xf numFmtId="0" fontId="6" fillId="2" borderId="0" xfId="4" applyFont="1" applyFill="1" applyAlignment="1">
      <alignment horizontal="left" vertical="top" wrapText="1"/>
    </xf>
    <xf numFmtId="0" fontId="6" fillId="2" borderId="8" xfId="4" applyFont="1" applyFill="1" applyBorder="1" applyAlignment="1">
      <alignment horizontal="left" vertical="top" wrapText="1"/>
    </xf>
    <xf numFmtId="0" fontId="6" fillId="2" borderId="5" xfId="4" applyFont="1" applyFill="1" applyBorder="1" applyAlignment="1">
      <alignment horizontal="left" vertical="top" wrapText="1"/>
    </xf>
    <xf numFmtId="0" fontId="6" fillId="2" borderId="6" xfId="4" applyFont="1" applyFill="1" applyBorder="1" applyAlignment="1">
      <alignment horizontal="left" vertical="top" wrapText="1"/>
    </xf>
    <xf numFmtId="0" fontId="6" fillId="2" borderId="9" xfId="4" applyFont="1" applyFill="1" applyBorder="1" applyAlignment="1">
      <alignment horizontal="left" vertical="top" wrapText="1"/>
    </xf>
    <xf numFmtId="0" fontId="6" fillId="2" borderId="7" xfId="4" applyFont="1" applyFill="1" applyBorder="1" applyAlignment="1">
      <alignment horizontal="left" vertical="top" wrapText="1"/>
    </xf>
    <xf numFmtId="166" fontId="14" fillId="5" borderId="54" xfId="1" applyNumberFormat="1" applyFont="1" applyFill="1" applyBorder="1" applyAlignment="1" applyProtection="1">
      <alignment horizontal="center" vertical="center"/>
      <protection locked="0"/>
    </xf>
    <xf numFmtId="166" fontId="14" fillId="5" borderId="4" xfId="1" applyNumberFormat="1" applyFont="1" applyFill="1" applyBorder="1" applyAlignment="1" applyProtection="1">
      <alignment horizontal="center" vertical="center"/>
      <protection locked="0"/>
    </xf>
    <xf numFmtId="166" fontId="14" fillId="5" borderId="8" xfId="1" applyNumberFormat="1" applyFont="1" applyFill="1" applyBorder="1" applyAlignment="1" applyProtection="1">
      <alignment horizontal="center" vertical="center"/>
      <protection locked="0"/>
    </xf>
    <xf numFmtId="166" fontId="14" fillId="5" borderId="5" xfId="1" applyNumberFormat="1" applyFont="1" applyFill="1" applyBorder="1" applyAlignment="1" applyProtection="1">
      <alignment horizontal="center" vertical="center"/>
      <protection locked="0"/>
    </xf>
    <xf numFmtId="0" fontId="25" fillId="6" borderId="0" xfId="0" applyFont="1" applyFill="1" applyAlignment="1">
      <alignment horizontal="center" vertical="center"/>
    </xf>
    <xf numFmtId="166" fontId="14" fillId="5" borderId="9" xfId="1" applyNumberFormat="1" applyFont="1" applyFill="1" applyBorder="1" applyAlignment="1" applyProtection="1">
      <alignment horizontal="center" vertical="center"/>
      <protection locked="0"/>
    </xf>
    <xf numFmtId="166" fontId="14" fillId="5" borderId="0" xfId="1" applyNumberFormat="1" applyFont="1" applyFill="1" applyBorder="1" applyAlignment="1" applyProtection="1">
      <alignment horizontal="center" vertical="center"/>
      <protection locked="0"/>
    </xf>
    <xf numFmtId="166" fontId="14" fillId="5" borderId="16" xfId="1" applyNumberFormat="1" applyFont="1" applyFill="1" applyBorder="1" applyAlignment="1" applyProtection="1">
      <alignment horizontal="center" vertical="center"/>
      <protection locked="0"/>
    </xf>
    <xf numFmtId="166" fontId="14" fillId="5" borderId="10" xfId="1" applyNumberFormat="1" applyFont="1" applyFill="1" applyBorder="1" applyAlignment="1" applyProtection="1">
      <alignment horizontal="center" vertical="center"/>
      <protection locked="0"/>
    </xf>
    <xf numFmtId="0" fontId="9" fillId="0" borderId="17" xfId="8" applyFont="1" applyBorder="1" applyAlignment="1">
      <alignment horizontal="left" vertical="top" wrapText="1"/>
    </xf>
    <xf numFmtId="0" fontId="9" fillId="0" borderId="19" xfId="8" applyFont="1" applyBorder="1" applyAlignment="1">
      <alignment horizontal="left" vertical="top" wrapText="1"/>
    </xf>
    <xf numFmtId="49" fontId="48" fillId="0" borderId="29" xfId="8" applyNumberFormat="1" applyFont="1" applyBorder="1" applyAlignment="1">
      <alignment horizontal="left" vertical="center"/>
    </xf>
    <xf numFmtId="49" fontId="48" fillId="0" borderId="52" xfId="8" applyNumberFormat="1" applyFont="1" applyBorder="1" applyAlignment="1">
      <alignment horizontal="left" vertical="center"/>
    </xf>
    <xf numFmtId="0" fontId="34" fillId="6" borderId="5" xfId="7" applyFont="1" applyFill="1" applyBorder="1" applyAlignment="1">
      <alignment horizontal="center" vertical="center"/>
    </xf>
    <xf numFmtId="0" fontId="18" fillId="6" borderId="0" xfId="7" applyFont="1" applyFill="1" applyAlignment="1">
      <alignment horizontal="center" wrapText="1"/>
    </xf>
    <xf numFmtId="164" fontId="19" fillId="6" borderId="0" xfId="3" applyNumberFormat="1" applyFont="1" applyFill="1" applyBorder="1" applyAlignment="1" applyProtection="1">
      <alignment horizontal="center" vertical="center" wrapText="1"/>
    </xf>
    <xf numFmtId="0" fontId="52" fillId="0" borderId="29" xfId="8" applyFont="1" applyBorder="1" applyAlignment="1">
      <alignment horizontal="left" vertical="center" wrapText="1"/>
    </xf>
    <xf numFmtId="0" fontId="52" fillId="0" borderId="52" xfId="8" applyFont="1" applyBorder="1" applyAlignment="1">
      <alignment horizontal="left" vertical="center" wrapText="1"/>
    </xf>
    <xf numFmtId="0" fontId="32" fillId="6" borderId="0" xfId="0" applyFont="1" applyFill="1" applyAlignment="1">
      <alignment horizontal="center" vertical="center"/>
    </xf>
    <xf numFmtId="0" fontId="8" fillId="6" borderId="0" xfId="0" applyFont="1" applyFill="1" applyAlignment="1">
      <alignment horizontal="center" vertical="center"/>
    </xf>
    <xf numFmtId="0" fontId="14" fillId="3" borderId="0" xfId="5" applyFont="1" applyFill="1" applyAlignment="1">
      <alignment horizontal="right" vertical="center" wrapText="1" indent="1"/>
    </xf>
    <xf numFmtId="0" fontId="44" fillId="9" borderId="0" xfId="5" applyFont="1" applyFill="1" applyAlignment="1">
      <alignment horizontal="left" vertical="center" wrapText="1"/>
    </xf>
  </cellXfs>
  <cellStyles count="10">
    <cellStyle name="Prozent" xfId="1" builtinId="5"/>
    <cellStyle name="Prozent 2" xfId="9" xr:uid="{CC05021D-5E97-4142-9A07-B65B580CCD5E}"/>
    <cellStyle name="Standard" xfId="0" builtinId="0"/>
    <cellStyle name="Standard 2" xfId="2" xr:uid="{00000000-0005-0000-0000-000002000000}"/>
    <cellStyle name="Standard 2 2" xfId="7" xr:uid="{00000000-0005-0000-0000-000003000000}"/>
    <cellStyle name="Standard 2 5" xfId="6" xr:uid="{00000000-0005-0000-0000-000004000000}"/>
    <cellStyle name="Standard 3" xfId="4" xr:uid="{00000000-0005-0000-0000-000005000000}"/>
    <cellStyle name="Standard 4" xfId="5" xr:uid="{00000000-0005-0000-0000-000006000000}"/>
    <cellStyle name="Standard 5" xfId="8" xr:uid="{A4768755-864F-41CD-B1A0-B650F46707D9}"/>
    <cellStyle name="Währung" xfId="3" builtinId="4"/>
  </cellStyles>
  <dxfs count="0"/>
  <tableStyles count="0" defaultTableStyle="TableStyleMedium2" defaultPivotStyle="PivotStyleLight16"/>
  <colors>
    <mruColors>
      <color rgb="FFC5D9F1"/>
      <color rgb="FFBC5635"/>
      <color rgb="FFFAE8AF"/>
      <color rgb="FFFFFFCC"/>
      <color rgb="FFFF5050"/>
      <color rgb="FF1F497D"/>
      <color rgb="FF0051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28575</xdr:rowOff>
    </xdr:from>
    <xdr:to>
      <xdr:col>1</xdr:col>
      <xdr:colOff>1600200</xdr:colOff>
      <xdr:row>4</xdr:row>
      <xdr:rowOff>311322</xdr:rowOff>
    </xdr:to>
    <xdr:pic>
      <xdr:nvPicPr>
        <xdr:cNvPr id="3" name="Grafik 2">
          <a:extLst>
            <a:ext uri="{FF2B5EF4-FFF2-40B4-BE49-F238E27FC236}">
              <a16:creationId xmlns:a16="http://schemas.microsoft.com/office/drawing/2014/main" id="{D46AA088-8DA0-4823-84E1-8EAE76AEF2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61950"/>
          <a:ext cx="1695450" cy="69232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1</xdr:row>
      <xdr:rowOff>0</xdr:rowOff>
    </xdr:from>
    <xdr:to>
      <xdr:col>1</xdr:col>
      <xdr:colOff>1856561</xdr:colOff>
      <xdr:row>2</xdr:row>
      <xdr:rowOff>352425</xdr:rowOff>
    </xdr:to>
    <xdr:pic>
      <xdr:nvPicPr>
        <xdr:cNvPr id="2" name="Grafik 1">
          <a:extLst>
            <a:ext uri="{FF2B5EF4-FFF2-40B4-BE49-F238E27FC236}">
              <a16:creationId xmlns:a16="http://schemas.microsoft.com/office/drawing/2014/main" id="{B5926F7E-A14F-458E-9FB2-9091744B6F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152400"/>
          <a:ext cx="1866086" cy="76200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66675</xdr:colOff>
      <xdr:row>1</xdr:row>
      <xdr:rowOff>76200</xdr:rowOff>
    </xdr:from>
    <xdr:to>
      <xdr:col>1</xdr:col>
      <xdr:colOff>1447799</xdr:colOff>
      <xdr:row>2</xdr:row>
      <xdr:rowOff>278220</xdr:rowOff>
    </xdr:to>
    <xdr:pic>
      <xdr:nvPicPr>
        <xdr:cNvPr id="2" name="Grafik 1">
          <a:extLst>
            <a:ext uri="{FF2B5EF4-FFF2-40B4-BE49-F238E27FC236}">
              <a16:creationId xmlns:a16="http://schemas.microsoft.com/office/drawing/2014/main" id="{0251C3CC-FFB8-4047-B593-48AC10154E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257175"/>
          <a:ext cx="1381124" cy="56397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xdr:colOff>
      <xdr:row>0</xdr:row>
      <xdr:rowOff>133350</xdr:rowOff>
    </xdr:from>
    <xdr:to>
      <xdr:col>1</xdr:col>
      <xdr:colOff>1632824</xdr:colOff>
      <xdr:row>3</xdr:row>
      <xdr:rowOff>38099</xdr:rowOff>
    </xdr:to>
    <xdr:pic>
      <xdr:nvPicPr>
        <xdr:cNvPr id="3" name="Grafik 2">
          <a:extLst>
            <a:ext uri="{FF2B5EF4-FFF2-40B4-BE49-F238E27FC236}">
              <a16:creationId xmlns:a16="http://schemas.microsoft.com/office/drawing/2014/main" id="{BC3402B0-B466-D097-91A2-4F45790226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6" y="133350"/>
          <a:ext cx="1632823" cy="666749"/>
        </a:xfrm>
        <a:prstGeom prst="rect">
          <a:avLst/>
        </a:prstGeom>
        <a:noFill/>
      </xdr:spPr>
    </xdr:pic>
    <xdr:clientData/>
  </xdr:twoCellAnchor>
</xdr:wsDr>
</file>

<file path=xl/theme/theme1.xml><?xml version="1.0" encoding="utf-8"?>
<a:theme xmlns:a="http://schemas.openxmlformats.org/drawingml/2006/main" name="Office">
  <a:themeElements>
    <a:clrScheme name="TMK-Thomas Mack Kommunikation GmbH">
      <a:dk1>
        <a:srgbClr val="3B3838"/>
      </a:dk1>
      <a:lt1>
        <a:srgbClr val="FFFFFF"/>
      </a:lt1>
      <a:dk2>
        <a:srgbClr val="00246B"/>
      </a:dk2>
      <a:lt2>
        <a:srgbClr val="DBE0E6"/>
      </a:lt2>
      <a:accent1>
        <a:srgbClr val="00519E"/>
      </a:accent1>
      <a:accent2>
        <a:srgbClr val="507BBB"/>
      </a:accent2>
      <a:accent3>
        <a:srgbClr val="76A0C9"/>
      </a:accent3>
      <a:accent4>
        <a:srgbClr val="7FBC61"/>
      </a:accent4>
      <a:accent5>
        <a:srgbClr val="F1C23D"/>
      </a:accent5>
      <a:accent6>
        <a:srgbClr val="BC5635"/>
      </a:accent6>
      <a:hlink>
        <a:srgbClr val="00519E"/>
      </a:hlink>
      <a:folHlink>
        <a:srgbClr val="00519E"/>
      </a:folHlink>
    </a:clrScheme>
    <a:fontScheme name="Segoe UI">
      <a:majorFont>
        <a:latin typeface="Segoe UI"/>
        <a:ea typeface=""/>
        <a:cs typeface=""/>
      </a:majorFont>
      <a:minorFont>
        <a:latin typeface="Segoe UI "/>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pageSetUpPr fitToPage="1"/>
  </sheetPr>
  <dimension ref="A1:M44"/>
  <sheetViews>
    <sheetView showGridLines="0" topLeftCell="A5" zoomScaleNormal="100" workbookViewId="0">
      <selection activeCell="B9" sqref="B9:M15"/>
    </sheetView>
  </sheetViews>
  <sheetFormatPr baseColWidth="10" defaultColWidth="11.25" defaultRowHeight="12.75"/>
  <cols>
    <col min="1" max="1" width="1.25" style="1" customWidth="1"/>
    <col min="2" max="2" width="21.25" style="1" customWidth="1"/>
    <col min="3" max="3" width="23.125" style="1" customWidth="1"/>
    <col min="4" max="4" width="1.25" style="1" customWidth="1"/>
    <col min="5" max="5" width="16.25" style="1" customWidth="1"/>
    <col min="6" max="6" width="11.75" style="1" customWidth="1"/>
    <col min="7" max="12" width="11.25" style="1"/>
    <col min="13" max="13" width="29" style="1" customWidth="1"/>
    <col min="14" max="16384" width="11.25" style="1"/>
  </cols>
  <sheetData>
    <row r="1" spans="1:13" ht="6" customHeight="1">
      <c r="A1" s="3"/>
      <c r="B1" s="3"/>
      <c r="C1" s="3"/>
      <c r="D1" s="3"/>
      <c r="E1" s="3"/>
      <c r="F1" s="3"/>
      <c r="G1" s="3"/>
      <c r="H1" s="3"/>
      <c r="I1" s="3"/>
      <c r="J1" s="3"/>
      <c r="K1" s="3"/>
      <c r="L1" s="3"/>
      <c r="M1" s="3"/>
    </row>
    <row r="2" spans="1:13" ht="6" customHeight="1">
      <c r="A2" s="3"/>
      <c r="B2" s="3"/>
      <c r="C2" s="3"/>
      <c r="D2" s="3"/>
      <c r="E2" s="3"/>
      <c r="F2" s="3"/>
      <c r="G2" s="3"/>
      <c r="H2" s="3"/>
      <c r="I2" s="3"/>
      <c r="J2" s="3"/>
      <c r="K2" s="3"/>
      <c r="L2" s="3"/>
      <c r="M2" s="3"/>
    </row>
    <row r="3" spans="1:13" ht="14.25" customHeight="1">
      <c r="A3" s="3"/>
      <c r="C3" s="196"/>
      <c r="D3" s="196"/>
      <c r="E3" s="196"/>
      <c r="F3" s="196"/>
      <c r="G3" s="196"/>
      <c r="H3" s="196"/>
      <c r="I3" s="196"/>
      <c r="J3" s="196"/>
      <c r="K3" s="196"/>
      <c r="L3" s="196"/>
      <c r="M3" s="196"/>
    </row>
    <row r="4" spans="1:13" ht="32.25" customHeight="1">
      <c r="A4" s="3"/>
      <c r="C4" s="197" t="s">
        <v>39</v>
      </c>
      <c r="D4" s="197"/>
      <c r="E4" s="197"/>
      <c r="F4" s="197"/>
      <c r="G4" s="197"/>
      <c r="H4" s="197"/>
      <c r="I4" s="197"/>
      <c r="J4" s="197"/>
      <c r="K4" s="197"/>
      <c r="L4" s="197"/>
      <c r="M4" s="197"/>
    </row>
    <row r="5" spans="1:13" ht="32.25" customHeight="1">
      <c r="A5" s="3"/>
      <c r="C5" s="198" t="s">
        <v>16</v>
      </c>
      <c r="D5" s="198"/>
      <c r="E5" s="198"/>
      <c r="F5" s="198"/>
      <c r="G5" s="198"/>
      <c r="H5" s="198"/>
      <c r="I5" s="198"/>
      <c r="J5" s="198"/>
      <c r="K5" s="198"/>
      <c r="L5" s="198"/>
      <c r="M5" s="198"/>
    </row>
    <row r="6" spans="1:13" ht="6" customHeight="1">
      <c r="A6" s="3"/>
      <c r="B6" s="3"/>
      <c r="C6" s="3"/>
      <c r="D6" s="3"/>
      <c r="E6" s="3"/>
      <c r="F6" s="3"/>
      <c r="G6" s="3"/>
      <c r="H6" s="3"/>
      <c r="I6" s="3"/>
      <c r="J6" s="3"/>
      <c r="K6" s="3"/>
      <c r="L6" s="3"/>
      <c r="M6" s="3"/>
    </row>
    <row r="7" spans="1:13" s="2" customFormat="1" ht="17.25">
      <c r="A7" s="4"/>
      <c r="B7" s="5" t="s">
        <v>0</v>
      </c>
      <c r="C7" s="6"/>
      <c r="D7" s="6"/>
      <c r="E7" s="7"/>
      <c r="F7" s="8"/>
      <c r="G7" s="8"/>
      <c r="H7" s="8"/>
      <c r="I7" s="8"/>
      <c r="J7" s="8"/>
      <c r="K7" s="8"/>
      <c r="L7" s="8"/>
      <c r="M7" s="8"/>
    </row>
    <row r="8" spans="1:13" ht="9.75" customHeight="1">
      <c r="A8" s="9"/>
      <c r="B8" s="9"/>
      <c r="C8" s="9"/>
      <c r="D8" s="9"/>
      <c r="E8" s="9"/>
      <c r="F8" s="9"/>
      <c r="G8" s="9"/>
      <c r="H8" s="9"/>
      <c r="I8" s="9"/>
      <c r="J8" s="9"/>
      <c r="K8" s="9"/>
      <c r="L8" s="9"/>
      <c r="M8" s="9"/>
    </row>
    <row r="9" spans="1:13" ht="16.5" customHeight="1">
      <c r="A9" s="3"/>
      <c r="B9" s="200" t="s">
        <v>21</v>
      </c>
      <c r="C9" s="201"/>
      <c r="D9" s="201"/>
      <c r="E9" s="201"/>
      <c r="F9" s="201"/>
      <c r="G9" s="201"/>
      <c r="H9" s="201"/>
      <c r="I9" s="201"/>
      <c r="J9" s="201"/>
      <c r="K9" s="201"/>
      <c r="L9" s="201"/>
      <c r="M9" s="202"/>
    </row>
    <row r="10" spans="1:13" ht="13.5" customHeight="1">
      <c r="A10" s="3"/>
      <c r="B10" s="203"/>
      <c r="C10" s="199"/>
      <c r="D10" s="199"/>
      <c r="E10" s="199"/>
      <c r="F10" s="199"/>
      <c r="G10" s="199"/>
      <c r="H10" s="199"/>
      <c r="I10" s="199"/>
      <c r="J10" s="199"/>
      <c r="K10" s="199"/>
      <c r="L10" s="199"/>
      <c r="M10" s="204"/>
    </row>
    <row r="11" spans="1:13" ht="13.5" customHeight="1">
      <c r="A11" s="3"/>
      <c r="B11" s="203"/>
      <c r="C11" s="199"/>
      <c r="D11" s="199"/>
      <c r="E11" s="199"/>
      <c r="F11" s="199"/>
      <c r="G11" s="199"/>
      <c r="H11" s="199"/>
      <c r="I11" s="199"/>
      <c r="J11" s="199"/>
      <c r="K11" s="199"/>
      <c r="L11" s="199"/>
      <c r="M11" s="204"/>
    </row>
    <row r="12" spans="1:13" ht="13.5" customHeight="1">
      <c r="A12" s="3"/>
      <c r="B12" s="203"/>
      <c r="C12" s="199"/>
      <c r="D12" s="199"/>
      <c r="E12" s="199"/>
      <c r="F12" s="199"/>
      <c r="G12" s="199"/>
      <c r="H12" s="199"/>
      <c r="I12" s="199"/>
      <c r="J12" s="199"/>
      <c r="K12" s="199"/>
      <c r="L12" s="199"/>
      <c r="M12" s="204"/>
    </row>
    <row r="13" spans="1:13" ht="13.5" customHeight="1">
      <c r="A13" s="3"/>
      <c r="B13" s="203"/>
      <c r="C13" s="199"/>
      <c r="D13" s="199"/>
      <c r="E13" s="199"/>
      <c r="F13" s="199"/>
      <c r="G13" s="199"/>
      <c r="H13" s="199"/>
      <c r="I13" s="199"/>
      <c r="J13" s="199"/>
      <c r="K13" s="199"/>
      <c r="L13" s="199"/>
      <c r="M13" s="204"/>
    </row>
    <row r="14" spans="1:13" ht="13.5" customHeight="1">
      <c r="A14" s="3"/>
      <c r="B14" s="203"/>
      <c r="C14" s="199"/>
      <c r="D14" s="199"/>
      <c r="E14" s="199"/>
      <c r="F14" s="199"/>
      <c r="G14" s="199"/>
      <c r="H14" s="199"/>
      <c r="I14" s="199"/>
      <c r="J14" s="199"/>
      <c r="K14" s="199"/>
      <c r="L14" s="199"/>
      <c r="M14" s="204"/>
    </row>
    <row r="15" spans="1:13" ht="13.5" customHeight="1">
      <c r="A15" s="3"/>
      <c r="B15" s="203"/>
      <c r="C15" s="199"/>
      <c r="D15" s="199"/>
      <c r="E15" s="199"/>
      <c r="F15" s="199"/>
      <c r="G15" s="199"/>
      <c r="H15" s="199"/>
      <c r="I15" s="199"/>
      <c r="J15" s="199"/>
      <c r="K15" s="199"/>
      <c r="L15" s="199"/>
      <c r="M15" s="204"/>
    </row>
    <row r="16" spans="1:13">
      <c r="A16" s="10"/>
      <c r="B16" s="10"/>
      <c r="C16" s="10"/>
      <c r="D16" s="10"/>
      <c r="E16" s="10"/>
      <c r="F16" s="10"/>
      <c r="G16" s="10"/>
      <c r="H16" s="10"/>
      <c r="I16" s="10"/>
      <c r="J16" s="10"/>
      <c r="K16" s="10"/>
      <c r="L16" s="10"/>
      <c r="M16" s="10"/>
    </row>
    <row r="17" spans="1:13" s="2" customFormat="1" ht="17.25">
      <c r="A17" s="4"/>
      <c r="B17" s="5" t="s">
        <v>1</v>
      </c>
      <c r="C17" s="6"/>
      <c r="D17" s="6"/>
      <c r="E17" s="7"/>
      <c r="F17" s="8"/>
      <c r="G17" s="8"/>
      <c r="H17" s="8"/>
      <c r="I17" s="8"/>
      <c r="J17" s="8"/>
      <c r="K17" s="8"/>
      <c r="L17" s="8"/>
      <c r="M17" s="8"/>
    </row>
    <row r="18" spans="1:13" ht="6" customHeight="1">
      <c r="A18" s="9"/>
      <c r="B18" s="9"/>
      <c r="C18" s="9"/>
      <c r="D18" s="9"/>
      <c r="E18" s="9"/>
      <c r="F18" s="9"/>
      <c r="G18" s="9"/>
      <c r="H18" s="9"/>
      <c r="I18" s="9"/>
      <c r="J18" s="9"/>
      <c r="K18" s="9"/>
      <c r="L18" s="9"/>
      <c r="M18" s="9"/>
    </row>
    <row r="19" spans="1:13" ht="13.5" customHeight="1">
      <c r="A19" s="3"/>
      <c r="B19" s="3"/>
      <c r="C19" s="11"/>
      <c r="D19" s="3"/>
      <c r="E19" s="199" t="s">
        <v>19</v>
      </c>
      <c r="F19" s="199"/>
      <c r="G19" s="199"/>
      <c r="H19" s="199"/>
      <c r="I19" s="199"/>
      <c r="J19" s="199"/>
      <c r="K19" s="199"/>
      <c r="L19" s="199"/>
      <c r="M19" s="199"/>
    </row>
    <row r="20" spans="1:13" ht="13.5" customHeight="1">
      <c r="A20" s="12"/>
      <c r="B20" s="12"/>
      <c r="C20" s="12"/>
      <c r="D20" s="12"/>
      <c r="E20" s="199"/>
      <c r="F20" s="199"/>
      <c r="G20" s="199"/>
      <c r="H20" s="199"/>
      <c r="I20" s="199"/>
      <c r="J20" s="199"/>
      <c r="K20" s="199"/>
      <c r="L20" s="199"/>
      <c r="M20" s="199"/>
    </row>
    <row r="21" spans="1:13" ht="6" customHeight="1">
      <c r="A21" s="12"/>
      <c r="B21" s="12"/>
      <c r="C21" s="12"/>
      <c r="D21" s="12"/>
      <c r="E21" s="13"/>
      <c r="F21" s="13"/>
      <c r="G21" s="13"/>
      <c r="H21" s="13"/>
      <c r="I21" s="13"/>
      <c r="J21" s="13"/>
      <c r="K21" s="13"/>
      <c r="L21" s="13"/>
      <c r="M21" s="13"/>
    </row>
    <row r="22" spans="1:13" ht="13.5" customHeight="1">
      <c r="A22" s="3"/>
      <c r="B22" s="3"/>
      <c r="C22" s="14"/>
      <c r="D22" s="3"/>
      <c r="E22" s="194" t="s">
        <v>22</v>
      </c>
      <c r="F22" s="194"/>
      <c r="G22" s="194"/>
      <c r="H22" s="194"/>
      <c r="I22" s="194"/>
      <c r="J22" s="194"/>
      <c r="K22" s="194"/>
      <c r="L22" s="194"/>
      <c r="M22" s="194"/>
    </row>
    <row r="23" spans="1:13" ht="6" customHeight="1">
      <c r="A23" s="3"/>
      <c r="B23" s="3"/>
      <c r="C23" s="15"/>
      <c r="D23" s="15"/>
      <c r="E23" s="16"/>
      <c r="F23" s="16"/>
      <c r="G23" s="16"/>
      <c r="H23" s="16"/>
      <c r="I23" s="16"/>
      <c r="J23" s="16"/>
      <c r="K23" s="16"/>
      <c r="L23" s="16"/>
      <c r="M23" s="16"/>
    </row>
    <row r="24" spans="1:13" ht="13.5" customHeight="1">
      <c r="A24" s="3"/>
      <c r="B24" s="3"/>
      <c r="C24" s="17"/>
      <c r="D24" s="15"/>
      <c r="E24" s="194" t="s">
        <v>23</v>
      </c>
      <c r="F24" s="194"/>
      <c r="G24" s="194"/>
      <c r="H24" s="194"/>
      <c r="I24" s="194"/>
      <c r="J24" s="194"/>
      <c r="K24" s="194"/>
      <c r="L24" s="194"/>
      <c r="M24" s="194"/>
    </row>
    <row r="25" spans="1:13" ht="6" customHeight="1">
      <c r="A25" s="3"/>
      <c r="B25" s="3"/>
      <c r="C25" s="15"/>
      <c r="D25" s="15"/>
      <c r="E25" s="16"/>
      <c r="F25" s="16"/>
      <c r="G25" s="16"/>
      <c r="H25" s="16"/>
      <c r="I25" s="16"/>
      <c r="J25" s="16"/>
      <c r="K25" s="16"/>
      <c r="L25" s="16"/>
      <c r="M25" s="16"/>
    </row>
    <row r="26" spans="1:13" ht="13.5" customHeight="1">
      <c r="A26" s="3"/>
      <c r="B26" s="3"/>
      <c r="C26" s="18"/>
      <c r="D26" s="15"/>
      <c r="E26" s="194" t="s">
        <v>25</v>
      </c>
      <c r="F26" s="194"/>
      <c r="G26" s="194"/>
      <c r="H26" s="194"/>
      <c r="I26" s="194"/>
      <c r="J26" s="194"/>
      <c r="K26" s="194"/>
      <c r="L26" s="194"/>
      <c r="M26" s="194"/>
    </row>
    <row r="27" spans="1:13" ht="6" customHeight="1">
      <c r="A27" s="3"/>
      <c r="B27" s="3"/>
      <c r="C27" s="15"/>
      <c r="D27" s="15"/>
      <c r="E27" s="16"/>
      <c r="F27" s="16"/>
      <c r="G27" s="16"/>
      <c r="H27" s="16"/>
      <c r="I27" s="16"/>
      <c r="J27" s="16"/>
      <c r="K27" s="16"/>
      <c r="L27" s="16"/>
      <c r="M27" s="16"/>
    </row>
    <row r="28" spans="1:13" ht="9.75" customHeight="1">
      <c r="A28" s="3"/>
      <c r="B28" s="3"/>
      <c r="C28" s="15"/>
      <c r="D28" s="15"/>
      <c r="E28" s="16"/>
      <c r="F28" s="16"/>
      <c r="G28" s="16"/>
      <c r="H28" s="16"/>
      <c r="I28" s="16"/>
      <c r="J28" s="16"/>
      <c r="K28" s="16"/>
      <c r="L28" s="16"/>
      <c r="M28" s="16"/>
    </row>
    <row r="29" spans="1:13" ht="13.5" customHeight="1">
      <c r="A29" s="3"/>
      <c r="B29" s="3"/>
      <c r="C29" s="19"/>
      <c r="D29" s="15"/>
      <c r="E29" s="199" t="s">
        <v>24</v>
      </c>
      <c r="F29" s="199"/>
      <c r="G29" s="199"/>
      <c r="H29" s="199"/>
      <c r="I29" s="199"/>
      <c r="J29" s="199"/>
      <c r="K29" s="199"/>
      <c r="L29" s="199"/>
      <c r="M29" s="199"/>
    </row>
    <row r="30" spans="1:13">
      <c r="A30" s="10"/>
      <c r="B30" s="10"/>
      <c r="C30" s="10"/>
      <c r="D30" s="10"/>
      <c r="E30" s="10"/>
      <c r="F30" s="10"/>
      <c r="G30" s="10"/>
      <c r="H30" s="10"/>
      <c r="I30" s="10"/>
      <c r="J30" s="10"/>
      <c r="K30" s="10"/>
      <c r="L30" s="10"/>
      <c r="M30" s="10"/>
    </row>
    <row r="31" spans="1:13" ht="17.25">
      <c r="B31" s="5" t="s">
        <v>10</v>
      </c>
      <c r="C31" s="6"/>
      <c r="D31" s="6"/>
      <c r="E31" s="7"/>
      <c r="F31" s="8"/>
      <c r="G31" s="8"/>
      <c r="H31" s="8"/>
      <c r="I31" s="8"/>
      <c r="J31" s="8"/>
      <c r="K31" s="8"/>
      <c r="L31" s="8"/>
      <c r="M31" s="8"/>
    </row>
    <row r="32" spans="1:13">
      <c r="B32" s="9"/>
      <c r="C32" s="9"/>
      <c r="D32" s="9"/>
      <c r="E32" s="9"/>
      <c r="F32" s="9"/>
      <c r="G32" s="9"/>
      <c r="H32" s="9"/>
      <c r="I32" s="9"/>
      <c r="J32" s="9"/>
      <c r="K32" s="9"/>
      <c r="L32" s="9"/>
      <c r="M32" s="9"/>
    </row>
    <row r="33" spans="2:13">
      <c r="B33" s="21"/>
      <c r="C33" s="195" t="s">
        <v>33</v>
      </c>
      <c r="D33" s="195"/>
      <c r="E33" s="195"/>
      <c r="F33" s="195"/>
      <c r="G33" s="195"/>
      <c r="H33" s="195"/>
      <c r="I33" s="195"/>
      <c r="J33" s="195"/>
      <c r="K33" s="195"/>
      <c r="L33" s="195"/>
      <c r="M33" s="195"/>
    </row>
    <row r="34" spans="2:13">
      <c r="C34" s="195"/>
      <c r="D34" s="195"/>
      <c r="E34" s="195"/>
      <c r="F34" s="195"/>
      <c r="G34" s="195"/>
      <c r="H34" s="195"/>
      <c r="I34" s="195"/>
      <c r="J34" s="195"/>
      <c r="K34" s="195"/>
      <c r="L34" s="195"/>
      <c r="M34" s="195"/>
    </row>
    <row r="35" spans="2:13" ht="17.25">
      <c r="B35" s="5" t="s">
        <v>15</v>
      </c>
      <c r="C35" s="6"/>
      <c r="D35" s="6"/>
      <c r="E35" s="7"/>
      <c r="F35" s="8"/>
      <c r="G35" s="8"/>
      <c r="H35" s="8"/>
      <c r="I35" s="8"/>
      <c r="J35" s="8"/>
      <c r="K35" s="8"/>
      <c r="L35" s="8"/>
      <c r="M35" s="8"/>
    </row>
    <row r="36" spans="2:13">
      <c r="B36" s="9"/>
      <c r="C36" s="9"/>
      <c r="D36" s="9"/>
      <c r="E36" s="9"/>
      <c r="F36" s="9"/>
      <c r="G36" s="9"/>
      <c r="H36" s="9"/>
      <c r="I36" s="9"/>
      <c r="J36" s="9"/>
      <c r="K36" s="9"/>
      <c r="L36" s="9"/>
      <c r="M36" s="9"/>
    </row>
    <row r="37" spans="2:13">
      <c r="B37" s="21"/>
      <c r="C37" s="195" t="s">
        <v>20</v>
      </c>
      <c r="D37" s="195"/>
      <c r="E37" s="195"/>
      <c r="F37" s="195"/>
      <c r="G37" s="195"/>
      <c r="H37" s="195"/>
      <c r="I37" s="195"/>
      <c r="J37" s="195"/>
      <c r="K37" s="195"/>
      <c r="L37" s="195"/>
      <c r="M37" s="195"/>
    </row>
    <row r="38" spans="2:13" ht="8.25" customHeight="1">
      <c r="C38" s="195"/>
      <c r="D38" s="195"/>
      <c r="E38" s="195"/>
      <c r="F38" s="195"/>
      <c r="G38" s="195"/>
      <c r="H38" s="195"/>
      <c r="I38" s="195"/>
      <c r="J38" s="195"/>
      <c r="K38" s="195"/>
      <c r="L38" s="195"/>
      <c r="M38" s="195"/>
    </row>
    <row r="39" spans="2:13" ht="17.25">
      <c r="B39" s="5" t="s">
        <v>17</v>
      </c>
      <c r="C39" s="6"/>
      <c r="D39" s="6"/>
      <c r="E39" s="7"/>
      <c r="F39" s="8"/>
      <c r="G39" s="8"/>
      <c r="H39" s="8"/>
      <c r="I39" s="8"/>
      <c r="J39" s="8"/>
      <c r="K39" s="8"/>
      <c r="L39" s="8"/>
      <c r="M39" s="8"/>
    </row>
    <row r="40" spans="2:13">
      <c r="B40" s="9"/>
      <c r="C40" s="9"/>
      <c r="D40" s="9"/>
      <c r="E40" s="9"/>
      <c r="F40" s="9"/>
      <c r="G40" s="9"/>
      <c r="H40" s="9"/>
      <c r="I40" s="9"/>
      <c r="J40" s="9"/>
      <c r="K40" s="9"/>
      <c r="L40" s="9"/>
      <c r="M40" s="22"/>
    </row>
    <row r="41" spans="2:13" ht="19.899999999999999" customHeight="1">
      <c r="B41" s="21"/>
      <c r="C41" s="34" t="s">
        <v>34</v>
      </c>
      <c r="D41" s="25"/>
      <c r="E41" s="194" t="s">
        <v>105</v>
      </c>
      <c r="F41" s="194"/>
      <c r="G41" s="194"/>
      <c r="H41" s="194"/>
      <c r="I41" s="194"/>
      <c r="J41" s="194"/>
      <c r="K41" s="194"/>
      <c r="L41" s="194"/>
      <c r="M41" s="194"/>
    </row>
    <row r="42" spans="2:13" ht="19.899999999999999" customHeight="1">
      <c r="B42" s="22"/>
      <c r="C42" s="23"/>
      <c r="D42" s="23"/>
      <c r="E42" s="35"/>
      <c r="F42" s="35"/>
      <c r="G42" s="35"/>
      <c r="H42" s="35"/>
      <c r="I42" s="35"/>
      <c r="J42" s="35"/>
      <c r="K42" s="35"/>
      <c r="L42" s="35"/>
      <c r="M42" s="36"/>
    </row>
    <row r="43" spans="2:13" ht="19.899999999999999" customHeight="1">
      <c r="C43" s="37" t="s">
        <v>35</v>
      </c>
      <c r="D43" s="24"/>
      <c r="E43" s="194" t="s">
        <v>104</v>
      </c>
      <c r="F43" s="194"/>
      <c r="G43" s="194"/>
      <c r="H43" s="194"/>
      <c r="I43" s="194"/>
      <c r="J43" s="194"/>
      <c r="K43" s="194"/>
      <c r="L43" s="194"/>
      <c r="M43" s="194"/>
    </row>
    <row r="44" spans="2:13" ht="14.25" customHeight="1">
      <c r="E44" s="38"/>
      <c r="F44" s="38"/>
      <c r="G44" s="38"/>
      <c r="H44" s="38"/>
      <c r="I44" s="38"/>
      <c r="J44" s="38"/>
      <c r="K44" s="38"/>
      <c r="L44" s="38"/>
      <c r="M44" s="38"/>
    </row>
  </sheetData>
  <sheetProtection algorithmName="SHA-512" hashValue="n0hqDlf/pnw0pP8qU3rLs3B6cVowNhwVc0Qm55od4idWHLY9jzROc/8vfNeb0Vp4WPJ60Ie40P0EWBeY2riSNQ==" saltValue="cM8Nue7fKOBVLaSElXGx9Q==" spinCount="100000" sheet="1" objects="1" scenarios="1"/>
  <mergeCells count="13">
    <mergeCell ref="E43:M43"/>
    <mergeCell ref="E41:M41"/>
    <mergeCell ref="C37:M38"/>
    <mergeCell ref="C33:M34"/>
    <mergeCell ref="C3:M3"/>
    <mergeCell ref="C4:M4"/>
    <mergeCell ref="C5:M5"/>
    <mergeCell ref="E29:M29"/>
    <mergeCell ref="B9:M15"/>
    <mergeCell ref="E19:M20"/>
    <mergeCell ref="E22:M22"/>
    <mergeCell ref="E24:M24"/>
    <mergeCell ref="E26:M26"/>
  </mergeCells>
  <pageMargins left="0.70866141732283472" right="0.70866141732283472" top="0.74803149606299213" bottom="0.74803149606299213" header="0.31496062992125984" footer="0.31496062992125984"/>
  <pageSetup paperSize="9" scale="70" orientation="landscape" horizontalDpi="4294967293" r:id="rId1"/>
  <headerFooter>
    <oddFooter>&amp;RSeite &amp;P von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pageSetUpPr fitToPage="1"/>
  </sheetPr>
  <dimension ref="B1:F27"/>
  <sheetViews>
    <sheetView showGridLines="0" zoomScaleNormal="100" workbookViewId="0">
      <selection activeCell="D20" sqref="D20"/>
    </sheetView>
  </sheetViews>
  <sheetFormatPr baseColWidth="10" defaultColWidth="11.25" defaultRowHeight="12.75"/>
  <cols>
    <col min="1" max="1" width="1.5" style="54" customWidth="1"/>
    <col min="2" max="2" width="24.375" style="54" customWidth="1"/>
    <col min="3" max="3" width="10.75" style="54" customWidth="1"/>
    <col min="4" max="4" width="35.25" style="54" customWidth="1"/>
    <col min="5" max="5" width="15.75" style="55" customWidth="1"/>
    <col min="6" max="6" width="17.75" style="55" customWidth="1"/>
    <col min="7" max="7" width="6.5" style="54" customWidth="1"/>
    <col min="8" max="15" width="11.25" style="54"/>
    <col min="16" max="16" width="2.25" style="54" customWidth="1"/>
    <col min="17" max="16384" width="11.25" style="54"/>
  </cols>
  <sheetData>
    <row r="1" spans="2:6" ht="12" customHeight="1"/>
    <row r="2" spans="2:6" ht="32.25" customHeight="1">
      <c r="B2" s="56"/>
      <c r="C2" s="197" t="s">
        <v>39</v>
      </c>
      <c r="D2" s="197"/>
      <c r="E2" s="197"/>
      <c r="F2" s="197"/>
    </row>
    <row r="3" spans="2:6" ht="32.25" customHeight="1">
      <c r="B3" s="56"/>
      <c r="C3" s="209" t="s">
        <v>10</v>
      </c>
      <c r="D3" s="209"/>
      <c r="E3" s="209"/>
      <c r="F3" s="209"/>
    </row>
    <row r="4" spans="2:6" ht="6" customHeight="1"/>
    <row r="5" spans="2:6" ht="18">
      <c r="B5" s="57" t="s">
        <v>11</v>
      </c>
      <c r="C5" s="57"/>
      <c r="D5" s="57"/>
      <c r="E5" s="57"/>
      <c r="F5" s="57"/>
    </row>
    <row r="6" spans="2:6" s="58" customFormat="1" ht="6" customHeight="1">
      <c r="E6" s="59"/>
      <c r="F6" s="59"/>
    </row>
    <row r="7" spans="2:6" s="58" customFormat="1" ht="25.5" customHeight="1">
      <c r="C7" s="60" t="s">
        <v>3</v>
      </c>
      <c r="D7" s="210" t="s">
        <v>14</v>
      </c>
      <c r="E7" s="211"/>
      <c r="F7" s="211"/>
    </row>
    <row r="8" spans="2:6" s="58" customFormat="1" ht="20.100000000000001" customHeight="1">
      <c r="C8" s="60"/>
      <c r="D8" s="20"/>
      <c r="E8" s="59"/>
      <c r="F8" s="59"/>
    </row>
    <row r="9" spans="2:6" s="58" customFormat="1" ht="24.75" customHeight="1">
      <c r="C9" s="60" t="s">
        <v>4</v>
      </c>
      <c r="D9" s="212"/>
      <c r="E9" s="213"/>
      <c r="F9" s="213"/>
    </row>
    <row r="10" spans="2:6" s="58" customFormat="1" ht="27.75" customHeight="1">
      <c r="C10" s="60" t="s">
        <v>5</v>
      </c>
      <c r="D10" s="207"/>
      <c r="E10" s="208"/>
      <c r="F10" s="208"/>
    </row>
    <row r="11" spans="2:6" s="58" customFormat="1" ht="20.100000000000001" customHeight="1">
      <c r="C11" s="60"/>
      <c r="D11" s="20"/>
      <c r="E11" s="59"/>
      <c r="F11" s="59"/>
    </row>
    <row r="12" spans="2:6" s="58" customFormat="1" ht="33.75" customHeight="1">
      <c r="C12" s="60" t="s">
        <v>6</v>
      </c>
      <c r="D12" s="212"/>
      <c r="E12" s="213"/>
      <c r="F12" s="213"/>
    </row>
    <row r="13" spans="2:6" s="58" customFormat="1" ht="31.5" customHeight="1">
      <c r="C13" s="60" t="s">
        <v>7</v>
      </c>
      <c r="D13" s="205"/>
      <c r="E13" s="206"/>
      <c r="F13" s="206"/>
    </row>
    <row r="14" spans="2:6" s="58" customFormat="1" ht="27.75" customHeight="1">
      <c r="C14" s="60" t="s">
        <v>8</v>
      </c>
      <c r="D14" s="205"/>
      <c r="E14" s="206"/>
      <c r="F14" s="206"/>
    </row>
    <row r="15" spans="2:6" s="58" customFormat="1" ht="36" customHeight="1">
      <c r="C15" s="60" t="s">
        <v>9</v>
      </c>
      <c r="D15" s="207"/>
      <c r="E15" s="208"/>
      <c r="F15" s="208"/>
    </row>
    <row r="16" spans="2:6" ht="18">
      <c r="B16" s="57"/>
      <c r="C16" s="57"/>
      <c r="D16" s="57"/>
      <c r="E16" s="57"/>
      <c r="F16" s="57"/>
    </row>
    <row r="17" spans="2:3">
      <c r="C17" s="61"/>
    </row>
    <row r="19" spans="2:3">
      <c r="C19" s="61"/>
    </row>
    <row r="20" spans="2:3" ht="18">
      <c r="B20" s="62"/>
      <c r="C20" s="61"/>
    </row>
    <row r="21" spans="2:3">
      <c r="C21" s="61"/>
    </row>
    <row r="23" spans="2:3">
      <c r="C23" s="61"/>
    </row>
    <row r="25" spans="2:3">
      <c r="C25" s="61"/>
    </row>
    <row r="27" spans="2:3">
      <c r="C27" s="61"/>
    </row>
  </sheetData>
  <sheetProtection algorithmName="SHA-512" hashValue="xBAAeULwDFpVfGGQLBF09snYmE16f0K17vtU3JLcCl9FXg1GWwNfXjE3WJd/6uhFccHwE3GqbR6156i7fE+BTQ==" saltValue="el62hzOKM0g4/dW+NZPYdQ==" spinCount="100000" sheet="1" objects="1" scenarios="1"/>
  <mergeCells count="9">
    <mergeCell ref="D13:F13"/>
    <mergeCell ref="D14:F14"/>
    <mergeCell ref="D15:F15"/>
    <mergeCell ref="C2:F2"/>
    <mergeCell ref="C3:F3"/>
    <mergeCell ref="D7:F7"/>
    <mergeCell ref="D9:F9"/>
    <mergeCell ref="D10:F10"/>
    <mergeCell ref="D12:F12"/>
  </mergeCells>
  <pageMargins left="0.70866141732283472" right="0.70866141732283472" top="0.74803149606299213" bottom="0.74803149606299213" header="0.31496062992125984" footer="0.31496062992125984"/>
  <pageSetup paperSize="9" orientation="landscape" horizontalDpi="4294967293" verticalDpi="4294967293" r:id="rId1"/>
  <headerFooter>
    <oddFooter>&amp;RSeite &amp;P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BD4A7-54FE-445D-A8E6-AF0ECDC471AF}">
  <sheetPr>
    <pageSetUpPr fitToPage="1"/>
  </sheetPr>
  <dimension ref="A1:O48"/>
  <sheetViews>
    <sheetView tabSelected="1" topLeftCell="B31" zoomScale="90" zoomScaleNormal="90" workbookViewId="0">
      <selection activeCell="C46" sqref="C46"/>
    </sheetView>
  </sheetViews>
  <sheetFormatPr baseColWidth="10" defaultColWidth="11.25" defaultRowHeight="15"/>
  <cols>
    <col min="1" max="1" width="1.625" style="124" customWidth="1"/>
    <col min="2" max="2" width="22" style="124" customWidth="1"/>
    <col min="3" max="3" width="71" style="124" customWidth="1"/>
    <col min="4" max="4" width="9.75" style="174" customWidth="1"/>
    <col min="5" max="5" width="10.625" style="124" bestFit="1" customWidth="1"/>
    <col min="6" max="6" width="0.875" style="124" customWidth="1"/>
    <col min="7" max="7" width="0.375" style="124" customWidth="1"/>
    <col min="8" max="8" width="19.625" style="124" customWidth="1"/>
    <col min="9" max="9" width="16" style="124" customWidth="1"/>
    <col min="10" max="10" width="15.375" style="124" customWidth="1"/>
    <col min="11" max="11" width="14.5" style="124" customWidth="1"/>
    <col min="12" max="12" width="14.75" style="124" customWidth="1"/>
    <col min="13" max="14" width="15.875" style="124" customWidth="1"/>
    <col min="15" max="15" width="19.25" style="124" customWidth="1"/>
    <col min="16" max="16" width="11.625" style="64" bestFit="1" customWidth="1"/>
    <col min="17" max="16384" width="11.25" style="64"/>
  </cols>
  <sheetData>
    <row r="1" spans="1:15" ht="14.25">
      <c r="A1" s="1"/>
      <c r="B1" s="1"/>
      <c r="C1" s="100"/>
      <c r="D1" s="101"/>
      <c r="E1" s="1"/>
      <c r="F1" s="1"/>
      <c r="G1" s="1"/>
      <c r="H1" s="1"/>
      <c r="I1" s="1"/>
      <c r="J1" s="1"/>
      <c r="K1" s="1"/>
      <c r="L1" s="1"/>
      <c r="M1" s="1"/>
      <c r="N1" s="1"/>
      <c r="O1" s="1"/>
    </row>
    <row r="2" spans="1:15" ht="28.9" customHeight="1">
      <c r="A2" s="102"/>
      <c r="B2" s="103"/>
      <c r="C2" s="223" t="s">
        <v>39</v>
      </c>
      <c r="D2" s="223"/>
      <c r="E2" s="223"/>
      <c r="F2" s="104"/>
      <c r="G2" s="104"/>
      <c r="H2" s="218" t="str">
        <f>IF(ISBLANK(Allgemeine_Angaben!D7),"",Allgemeine_Angaben!D7)</f>
        <v>Bieter</v>
      </c>
      <c r="I2" s="218"/>
      <c r="J2" s="218"/>
      <c r="K2" s="218"/>
      <c r="L2" s="218"/>
      <c r="M2" s="218"/>
      <c r="N2" s="218"/>
      <c r="O2" s="218"/>
    </row>
    <row r="3" spans="1:15" ht="28.15" customHeight="1">
      <c r="A3" s="105"/>
      <c r="B3" s="106"/>
      <c r="C3" s="224" t="s">
        <v>108</v>
      </c>
      <c r="D3" s="224"/>
      <c r="E3" s="224"/>
      <c r="F3" s="29"/>
      <c r="G3" s="29"/>
      <c r="H3" s="219"/>
      <c r="I3" s="219"/>
      <c r="J3" s="219"/>
      <c r="K3" s="219"/>
      <c r="L3" s="219"/>
      <c r="M3" s="219"/>
      <c r="N3" s="219"/>
      <c r="O3" s="219"/>
    </row>
    <row r="4" spans="1:15" ht="19.149999999999999" customHeight="1">
      <c r="A4" s="105"/>
      <c r="B4" s="107"/>
      <c r="C4" s="30"/>
      <c r="D4" s="29"/>
      <c r="E4" s="29"/>
      <c r="F4" s="29"/>
      <c r="G4" s="29"/>
      <c r="H4" s="39"/>
      <c r="I4" s="220" t="s">
        <v>36</v>
      </c>
      <c r="J4" s="220"/>
      <c r="K4" s="220" t="s">
        <v>37</v>
      </c>
      <c r="L4" s="220"/>
      <c r="M4" s="220" t="s">
        <v>38</v>
      </c>
      <c r="N4" s="220"/>
      <c r="O4" s="32">
        <f>SUM(O8,O17,O37,O43)</f>
        <v>0</v>
      </c>
    </row>
    <row r="5" spans="1:15" ht="71.25" customHeight="1">
      <c r="A5" s="108"/>
      <c r="B5" s="109" t="s">
        <v>26</v>
      </c>
      <c r="C5" s="110" t="s">
        <v>2</v>
      </c>
      <c r="D5" s="111" t="s">
        <v>28</v>
      </c>
      <c r="E5" s="112" t="s">
        <v>27</v>
      </c>
      <c r="F5" s="113"/>
      <c r="G5" s="113"/>
      <c r="H5" s="114" t="s">
        <v>57</v>
      </c>
      <c r="I5" s="115" t="s">
        <v>52</v>
      </c>
      <c r="J5" s="116" t="s">
        <v>53</v>
      </c>
      <c r="K5" s="116" t="s">
        <v>54</v>
      </c>
      <c r="L5" s="116" t="s">
        <v>56</v>
      </c>
      <c r="M5" s="116" t="s">
        <v>40</v>
      </c>
      <c r="N5" s="116" t="s">
        <v>55</v>
      </c>
      <c r="O5" s="117" t="s">
        <v>93</v>
      </c>
    </row>
    <row r="6" spans="1:15" ht="3" customHeight="1">
      <c r="A6" s="108"/>
      <c r="B6" s="118"/>
      <c r="C6" s="119"/>
      <c r="D6" s="120"/>
      <c r="E6" s="120"/>
      <c r="F6" s="113"/>
      <c r="G6" s="113"/>
      <c r="H6" s="121"/>
      <c r="I6" s="121"/>
      <c r="J6" s="121"/>
      <c r="K6" s="121"/>
      <c r="L6" s="121"/>
      <c r="M6" s="121"/>
      <c r="N6" s="121"/>
      <c r="O6" s="121"/>
    </row>
    <row r="7" spans="1:15" ht="6" customHeight="1" thickBot="1">
      <c r="A7" s="108"/>
      <c r="B7" s="108"/>
      <c r="C7" s="122"/>
      <c r="D7" s="113"/>
      <c r="E7" s="113"/>
      <c r="F7" s="113"/>
      <c r="G7" s="113"/>
      <c r="H7" s="123"/>
      <c r="I7" s="123"/>
      <c r="J7" s="123"/>
      <c r="K7" s="123"/>
      <c r="L7" s="123"/>
      <c r="M7" s="123"/>
      <c r="N7" s="123"/>
      <c r="O7" s="123"/>
    </row>
    <row r="8" spans="1:15" ht="24.75" customHeight="1">
      <c r="B8" s="216" t="s">
        <v>51</v>
      </c>
      <c r="C8" s="217"/>
      <c r="D8" s="125"/>
      <c r="E8" s="126"/>
      <c r="F8" s="33"/>
      <c r="G8" s="33"/>
      <c r="H8" s="127"/>
      <c r="I8" s="127"/>
      <c r="J8" s="127"/>
      <c r="K8" s="127"/>
      <c r="L8" s="127"/>
      <c r="M8" s="127"/>
      <c r="N8" s="127"/>
      <c r="O8" s="128">
        <f>SUM(O9:O14)/2</f>
        <v>0</v>
      </c>
    </row>
    <row r="9" spans="1:15">
      <c r="B9" s="129" t="s">
        <v>50</v>
      </c>
      <c r="C9" s="130"/>
      <c r="D9" s="131"/>
      <c r="E9" s="132"/>
      <c r="F9" s="33"/>
      <c r="G9" s="33"/>
      <c r="H9" s="133"/>
      <c r="I9" s="133"/>
      <c r="J9" s="134">
        <f>SUM(J10:J14)</f>
        <v>0</v>
      </c>
      <c r="K9" s="133"/>
      <c r="L9" s="134">
        <f>SUM(L10:L14)</f>
        <v>0</v>
      </c>
      <c r="M9" s="133"/>
      <c r="N9" s="134">
        <f>SUM(N10:N14)</f>
        <v>0</v>
      </c>
      <c r="O9" s="135">
        <f>SUM(O10:O14)</f>
        <v>0</v>
      </c>
    </row>
    <row r="10" spans="1:15" ht="48.6" customHeight="1">
      <c r="B10" s="136" t="s">
        <v>41</v>
      </c>
      <c r="C10" s="137" t="s">
        <v>111</v>
      </c>
      <c r="D10" s="138">
        <v>1</v>
      </c>
      <c r="E10" s="139">
        <v>1</v>
      </c>
      <c r="F10" s="140"/>
      <c r="G10" s="140"/>
      <c r="H10" s="43"/>
      <c r="I10" s="40"/>
      <c r="J10" s="141">
        <f>SUM(I10*36)</f>
        <v>0</v>
      </c>
      <c r="K10" s="40"/>
      <c r="L10" s="141">
        <f>SUM(K10*12)</f>
        <v>0</v>
      </c>
      <c r="M10" s="40"/>
      <c r="N10" s="141">
        <f>SUM(M10*12)</f>
        <v>0</v>
      </c>
      <c r="O10" s="142">
        <f>($J10)+(L10)+(N10)</f>
        <v>0</v>
      </c>
    </row>
    <row r="11" spans="1:15" ht="48.6" customHeight="1">
      <c r="B11" s="143" t="s">
        <v>45</v>
      </c>
      <c r="C11" s="144" t="s">
        <v>112</v>
      </c>
      <c r="D11" s="138">
        <v>1</v>
      </c>
      <c r="E11" s="139">
        <v>1</v>
      </c>
      <c r="F11" s="140"/>
      <c r="G11" s="140"/>
      <c r="H11" s="44"/>
      <c r="I11" s="42"/>
      <c r="J11" s="141">
        <f t="shared" ref="J11:J13" si="0">SUM(I11*36)</f>
        <v>0</v>
      </c>
      <c r="K11" s="42"/>
      <c r="L11" s="141">
        <f t="shared" ref="L11:L13" si="1">SUM(K11*12)</f>
        <v>0</v>
      </c>
      <c r="M11" s="42"/>
      <c r="N11" s="141">
        <f t="shared" ref="N11:N13" si="2">SUM(M11*12)</f>
        <v>0</v>
      </c>
      <c r="O11" s="142">
        <f t="shared" ref="O11:O13" si="3">($J11)+(L11)+(N11)</f>
        <v>0</v>
      </c>
    </row>
    <row r="12" spans="1:15" ht="48.6" customHeight="1">
      <c r="B12" s="143" t="s">
        <v>44</v>
      </c>
      <c r="C12" s="144" t="s">
        <v>113</v>
      </c>
      <c r="D12" s="138">
        <v>1</v>
      </c>
      <c r="E12" s="139">
        <v>1</v>
      </c>
      <c r="F12" s="140"/>
      <c r="G12" s="140"/>
      <c r="H12" s="44"/>
      <c r="I12" s="42"/>
      <c r="J12" s="141">
        <f t="shared" si="0"/>
        <v>0</v>
      </c>
      <c r="K12" s="42"/>
      <c r="L12" s="141">
        <f t="shared" si="1"/>
        <v>0</v>
      </c>
      <c r="M12" s="42"/>
      <c r="N12" s="141">
        <f t="shared" si="2"/>
        <v>0</v>
      </c>
      <c r="O12" s="142">
        <f t="shared" si="3"/>
        <v>0</v>
      </c>
    </row>
    <row r="13" spans="1:15" ht="48.6" customHeight="1">
      <c r="B13" s="143" t="s">
        <v>42</v>
      </c>
      <c r="C13" s="144" t="s">
        <v>58</v>
      </c>
      <c r="D13" s="138">
        <v>1</v>
      </c>
      <c r="E13" s="139">
        <v>1</v>
      </c>
      <c r="F13" s="140"/>
      <c r="G13" s="140"/>
      <c r="H13" s="44"/>
      <c r="I13" s="42"/>
      <c r="J13" s="141">
        <f t="shared" si="0"/>
        <v>0</v>
      </c>
      <c r="K13" s="42"/>
      <c r="L13" s="141">
        <f t="shared" si="1"/>
        <v>0</v>
      </c>
      <c r="M13" s="42"/>
      <c r="N13" s="141">
        <f t="shared" si="2"/>
        <v>0</v>
      </c>
      <c r="O13" s="142">
        <f t="shared" si="3"/>
        <v>0</v>
      </c>
    </row>
    <row r="14" spans="1:15" ht="47.25" customHeight="1" thickBot="1">
      <c r="B14" s="145" t="s">
        <v>43</v>
      </c>
      <c r="C14" s="146" t="s">
        <v>59</v>
      </c>
      <c r="D14" s="147">
        <v>1</v>
      </c>
      <c r="E14" s="148">
        <v>1</v>
      </c>
      <c r="F14" s="149"/>
      <c r="G14" s="149"/>
      <c r="H14" s="45"/>
      <c r="I14" s="41"/>
      <c r="J14" s="150">
        <f>SUM(I14*36)</f>
        <v>0</v>
      </c>
      <c r="K14" s="41"/>
      <c r="L14" s="150">
        <f>SUM(K14*12)</f>
        <v>0</v>
      </c>
      <c r="M14" s="41"/>
      <c r="N14" s="150">
        <f>SUM(M14*12)</f>
        <v>0</v>
      </c>
      <c r="O14" s="151">
        <f>($J14)+(L14)+(N14)</f>
        <v>0</v>
      </c>
    </row>
    <row r="15" spans="1:15" ht="10.5" customHeight="1" thickBot="1">
      <c r="B15" s="28"/>
      <c r="C15" s="26"/>
      <c r="D15" s="26"/>
      <c r="E15" s="27"/>
      <c r="F15" s="33"/>
      <c r="G15" s="33"/>
      <c r="H15" s="26"/>
      <c r="I15" s="26"/>
      <c r="J15" s="26"/>
      <c r="K15" s="26"/>
      <c r="L15" s="26"/>
      <c r="M15" s="26"/>
      <c r="N15" s="26"/>
      <c r="O15" s="31"/>
    </row>
    <row r="16" spans="1:15" ht="9" customHeight="1" thickBot="1">
      <c r="B16" s="26"/>
      <c r="C16" s="26"/>
      <c r="D16" s="26"/>
      <c r="E16" s="27"/>
      <c r="F16" s="26"/>
      <c r="G16" s="26"/>
      <c r="H16" s="26"/>
      <c r="I16" s="26"/>
      <c r="J16" s="26"/>
      <c r="K16" s="26"/>
      <c r="L16" s="26"/>
      <c r="M16" s="26"/>
      <c r="N16" s="26"/>
      <c r="O16" s="31"/>
    </row>
    <row r="17" spans="2:15" ht="35.25" customHeight="1">
      <c r="B17" s="221" t="s">
        <v>66</v>
      </c>
      <c r="C17" s="222"/>
      <c r="D17" s="125"/>
      <c r="E17" s="152"/>
      <c r="F17" s="153"/>
      <c r="G17" s="153"/>
      <c r="H17" s="154"/>
      <c r="I17" s="155"/>
      <c r="J17" s="156" cm="1">
        <f t="array" ref="J17">SUM((J18:J33)/2)</f>
        <v>0</v>
      </c>
      <c r="K17" s="156"/>
      <c r="L17" s="156" cm="1">
        <f t="array" ref="L17">SUM((L18:L33)/2)</f>
        <v>0</v>
      </c>
      <c r="M17" s="156"/>
      <c r="N17" s="156" cm="1">
        <f t="array" ref="N17">SUM((N18:N33)/2)</f>
        <v>0</v>
      </c>
      <c r="O17" s="157">
        <f>SUM(O18:O33)/2</f>
        <v>0</v>
      </c>
    </row>
    <row r="18" spans="2:15">
      <c r="B18" s="158" t="s">
        <v>47</v>
      </c>
      <c r="C18" s="159"/>
      <c r="D18" s="133"/>
      <c r="E18" s="160"/>
      <c r="F18" s="161"/>
      <c r="G18" s="161"/>
      <c r="H18" s="133"/>
      <c r="I18" s="133"/>
      <c r="J18" s="134">
        <f>SUM(J19:J21)</f>
        <v>0</v>
      </c>
      <c r="K18" s="133"/>
      <c r="L18" s="134">
        <f>SUM(L19:L21)</f>
        <v>0</v>
      </c>
      <c r="M18" s="133"/>
      <c r="N18" s="134">
        <f>SUM(N19:N21)</f>
        <v>0</v>
      </c>
      <c r="O18" s="135">
        <f>SUM(O19:O21)</f>
        <v>0</v>
      </c>
    </row>
    <row r="19" spans="2:15" ht="57.75" customHeight="1">
      <c r="B19" s="136" t="s">
        <v>65</v>
      </c>
      <c r="C19" s="137" t="s">
        <v>64</v>
      </c>
      <c r="D19" s="162">
        <v>1</v>
      </c>
      <c r="E19" s="163">
        <v>1</v>
      </c>
      <c r="F19" s="164"/>
      <c r="G19" s="165"/>
      <c r="H19" s="43"/>
      <c r="I19" s="40"/>
      <c r="J19" s="141">
        <f>SUM(I19*36)</f>
        <v>0</v>
      </c>
      <c r="K19" s="40"/>
      <c r="L19" s="141">
        <f>SUM(K19*12)</f>
        <v>0</v>
      </c>
      <c r="M19" s="40"/>
      <c r="N19" s="141">
        <f>SUM(M19*12)</f>
        <v>0</v>
      </c>
      <c r="O19" s="142">
        <f>($J19)+(L19)+(N19)</f>
        <v>0</v>
      </c>
    </row>
    <row r="20" spans="2:15" ht="33" customHeight="1">
      <c r="B20" s="166" t="s">
        <v>67</v>
      </c>
      <c r="C20" s="137" t="s">
        <v>77</v>
      </c>
      <c r="D20" s="162">
        <v>0</v>
      </c>
      <c r="E20" s="163">
        <v>5</v>
      </c>
      <c r="F20" s="164"/>
      <c r="G20" s="165"/>
      <c r="H20" s="43"/>
      <c r="I20" s="40"/>
      <c r="J20" s="141">
        <f t="shared" ref="J20:J21" si="4">SUM(I20*36)</f>
        <v>0</v>
      </c>
      <c r="K20" s="42"/>
      <c r="L20" s="141">
        <f t="shared" ref="L20:L21" si="5">SUM(K20*12)</f>
        <v>0</v>
      </c>
      <c r="M20" s="42"/>
      <c r="N20" s="141">
        <f t="shared" ref="N20:N21" si="6">SUM(M20*12)</f>
        <v>0</v>
      </c>
      <c r="O20" s="142">
        <f t="shared" ref="O20:O21" si="7">($J20)+(L20)+(N20)</f>
        <v>0</v>
      </c>
    </row>
    <row r="21" spans="2:15" ht="33" customHeight="1">
      <c r="B21" s="166" t="s">
        <v>68</v>
      </c>
      <c r="C21" s="167" t="s">
        <v>78</v>
      </c>
      <c r="D21" s="162">
        <v>0</v>
      </c>
      <c r="E21" s="163">
        <v>10</v>
      </c>
      <c r="F21" s="164"/>
      <c r="G21" s="165"/>
      <c r="H21" s="43"/>
      <c r="I21" s="40"/>
      <c r="J21" s="141">
        <f t="shared" si="4"/>
        <v>0</v>
      </c>
      <c r="K21" s="42"/>
      <c r="L21" s="141">
        <f t="shared" si="5"/>
        <v>0</v>
      </c>
      <c r="M21" s="42"/>
      <c r="N21" s="141">
        <f t="shared" si="6"/>
        <v>0</v>
      </c>
      <c r="O21" s="142">
        <f t="shared" si="7"/>
        <v>0</v>
      </c>
    </row>
    <row r="22" spans="2:15">
      <c r="B22" s="129" t="s">
        <v>46</v>
      </c>
      <c r="C22" s="130"/>
      <c r="D22" s="131"/>
      <c r="E22" s="132"/>
      <c r="F22" s="168"/>
      <c r="G22" s="168"/>
      <c r="H22" s="169"/>
      <c r="I22" s="133"/>
      <c r="J22" s="134">
        <f>SUM(J23:J24)</f>
        <v>0</v>
      </c>
      <c r="K22" s="133"/>
      <c r="L22" s="134">
        <f>SUM(L23:L24)</f>
        <v>0</v>
      </c>
      <c r="M22" s="133"/>
      <c r="N22" s="134">
        <f>SUM(N23:N24)</f>
        <v>0</v>
      </c>
      <c r="O22" s="135">
        <f>SUM(O23:O24)</f>
        <v>0</v>
      </c>
    </row>
    <row r="23" spans="2:15" ht="53.25" customHeight="1">
      <c r="B23" s="136" t="s">
        <v>69</v>
      </c>
      <c r="C23" s="137" t="s">
        <v>79</v>
      </c>
      <c r="D23" s="162">
        <v>1</v>
      </c>
      <c r="E23" s="163">
        <v>1</v>
      </c>
      <c r="F23" s="164"/>
      <c r="G23" s="165"/>
      <c r="H23" s="43"/>
      <c r="I23" s="47"/>
      <c r="J23" s="141">
        <f>SUM(I23*36)</f>
        <v>0</v>
      </c>
      <c r="K23" s="40"/>
      <c r="L23" s="141">
        <f>SUM(K23*12)</f>
        <v>0</v>
      </c>
      <c r="M23" s="40"/>
      <c r="N23" s="141">
        <f>SUM(M23*12)</f>
        <v>0</v>
      </c>
      <c r="O23" s="142">
        <f>($J23)+(L23)+(N23)</f>
        <v>0</v>
      </c>
    </row>
    <row r="24" spans="2:15" ht="33" customHeight="1">
      <c r="B24" s="166" t="s">
        <v>70</v>
      </c>
      <c r="C24" s="137" t="s">
        <v>77</v>
      </c>
      <c r="D24" s="162">
        <v>0</v>
      </c>
      <c r="E24" s="163">
        <v>5</v>
      </c>
      <c r="F24" s="164"/>
      <c r="G24" s="165"/>
      <c r="H24" s="46"/>
      <c r="I24" s="48"/>
      <c r="J24" s="141">
        <f t="shared" ref="J24" si="8">SUM(I24*36)</f>
        <v>0</v>
      </c>
      <c r="K24" s="42"/>
      <c r="L24" s="141">
        <f t="shared" ref="L24" si="9">SUM(K24*12)</f>
        <v>0</v>
      </c>
      <c r="M24" s="42"/>
      <c r="N24" s="141">
        <f t="shared" ref="N24" si="10">SUM(M24*12)</f>
        <v>0</v>
      </c>
      <c r="O24" s="142">
        <f t="shared" ref="O24" si="11">($J24)+(L24)+(N24)</f>
        <v>0</v>
      </c>
    </row>
    <row r="25" spans="2:15">
      <c r="B25" s="129" t="s">
        <v>48</v>
      </c>
      <c r="C25" s="130"/>
      <c r="D25" s="131"/>
      <c r="E25" s="132"/>
      <c r="F25" s="168"/>
      <c r="G25" s="168"/>
      <c r="H25" s="169"/>
      <c r="I25" s="133"/>
      <c r="J25" s="134">
        <f>SUM(J26:J27)</f>
        <v>0</v>
      </c>
      <c r="K25" s="133"/>
      <c r="L25" s="134">
        <f>SUM(L26:L27)</f>
        <v>0</v>
      </c>
      <c r="M25" s="133"/>
      <c r="N25" s="134">
        <f>SUM(N26:N27)</f>
        <v>0</v>
      </c>
      <c r="O25" s="135">
        <f>SUM(O26:O27)</f>
        <v>0</v>
      </c>
    </row>
    <row r="26" spans="2:15" ht="48" customHeight="1">
      <c r="B26" s="136" t="s">
        <v>71</v>
      </c>
      <c r="C26" s="137" t="s">
        <v>79</v>
      </c>
      <c r="D26" s="162">
        <v>1</v>
      </c>
      <c r="E26" s="163">
        <v>1</v>
      </c>
      <c r="F26" s="164"/>
      <c r="G26" s="165"/>
      <c r="H26" s="43"/>
      <c r="I26" s="47"/>
      <c r="J26" s="141">
        <f>SUM(I26*36)</f>
        <v>0</v>
      </c>
      <c r="K26" s="40"/>
      <c r="L26" s="141">
        <f>SUM(K26*12)</f>
        <v>0</v>
      </c>
      <c r="M26" s="40"/>
      <c r="N26" s="141">
        <f>SUM(M26*12)</f>
        <v>0</v>
      </c>
      <c r="O26" s="142">
        <f>($J26)+(L26)+(N26)</f>
        <v>0</v>
      </c>
    </row>
    <row r="27" spans="2:15" ht="33" customHeight="1">
      <c r="B27" s="166" t="s">
        <v>72</v>
      </c>
      <c r="C27" s="137" t="s">
        <v>77</v>
      </c>
      <c r="D27" s="162">
        <v>0</v>
      </c>
      <c r="E27" s="163">
        <v>5</v>
      </c>
      <c r="F27" s="164"/>
      <c r="G27" s="165"/>
      <c r="H27" s="46"/>
      <c r="I27" s="48"/>
      <c r="J27" s="141">
        <f t="shared" ref="J27" si="12">SUM(I27*36)</f>
        <v>0</v>
      </c>
      <c r="K27" s="42"/>
      <c r="L27" s="141">
        <f t="shared" ref="L27" si="13">SUM(K27*12)</f>
        <v>0</v>
      </c>
      <c r="M27" s="42"/>
      <c r="N27" s="141">
        <f t="shared" ref="N27" si="14">SUM(M27*12)</f>
        <v>0</v>
      </c>
      <c r="O27" s="142">
        <f t="shared" ref="O27" si="15">($J27)+(L27)+(N27)</f>
        <v>0</v>
      </c>
    </row>
    <row r="28" spans="2:15">
      <c r="B28" s="129" t="s">
        <v>49</v>
      </c>
      <c r="C28" s="130"/>
      <c r="D28" s="131"/>
      <c r="E28" s="132"/>
      <c r="F28" s="168"/>
      <c r="G28" s="168"/>
      <c r="H28" s="169"/>
      <c r="I28" s="133"/>
      <c r="J28" s="134">
        <f>SUM(J29:J30)</f>
        <v>0</v>
      </c>
      <c r="K28" s="133"/>
      <c r="L28" s="134">
        <f>SUM(L29:L30)</f>
        <v>0</v>
      </c>
      <c r="M28" s="133"/>
      <c r="N28" s="134">
        <f>SUM(N29:N30)</f>
        <v>0</v>
      </c>
      <c r="O28" s="135">
        <f>SUM(O29:O30)</f>
        <v>0</v>
      </c>
    </row>
    <row r="29" spans="2:15" ht="58.5" customHeight="1">
      <c r="B29" s="136" t="s">
        <v>73</v>
      </c>
      <c r="C29" s="137" t="s">
        <v>79</v>
      </c>
      <c r="D29" s="162">
        <v>1</v>
      </c>
      <c r="E29" s="163">
        <v>1</v>
      </c>
      <c r="F29" s="164"/>
      <c r="G29" s="165"/>
      <c r="H29" s="43"/>
      <c r="I29" s="47"/>
      <c r="J29" s="141">
        <f>SUM(I29*36)</f>
        <v>0</v>
      </c>
      <c r="K29" s="40"/>
      <c r="L29" s="141">
        <f>SUM(K29*12)</f>
        <v>0</v>
      </c>
      <c r="M29" s="40"/>
      <c r="N29" s="141">
        <f>SUM(M29*12)</f>
        <v>0</v>
      </c>
      <c r="O29" s="142">
        <f>($J29)+(L29)+(N29)</f>
        <v>0</v>
      </c>
    </row>
    <row r="30" spans="2:15" ht="33" customHeight="1">
      <c r="B30" s="166" t="s">
        <v>74</v>
      </c>
      <c r="C30" s="137" t="s">
        <v>77</v>
      </c>
      <c r="D30" s="162">
        <v>0</v>
      </c>
      <c r="E30" s="163">
        <v>5</v>
      </c>
      <c r="F30" s="164"/>
      <c r="G30" s="165"/>
      <c r="H30" s="46"/>
      <c r="I30" s="48"/>
      <c r="J30" s="141">
        <f t="shared" ref="J30" si="16">SUM(I30*36)</f>
        <v>0</v>
      </c>
      <c r="K30" s="42"/>
      <c r="L30" s="141">
        <f t="shared" ref="L30" si="17">SUM(K30*12)</f>
        <v>0</v>
      </c>
      <c r="M30" s="42"/>
      <c r="N30" s="141">
        <f t="shared" ref="N30" si="18">SUM(M30*12)</f>
        <v>0</v>
      </c>
      <c r="O30" s="142">
        <f t="shared" ref="O30" si="19">($J30)+(L30)+(N30)</f>
        <v>0</v>
      </c>
    </row>
    <row r="31" spans="2:15">
      <c r="B31" s="129" t="s">
        <v>107</v>
      </c>
      <c r="C31" s="130"/>
      <c r="D31" s="131"/>
      <c r="E31" s="132"/>
      <c r="F31" s="168"/>
      <c r="G31" s="168"/>
      <c r="H31" s="133"/>
      <c r="I31" s="133"/>
      <c r="J31" s="134">
        <f>SUM(J32:J33)</f>
        <v>0</v>
      </c>
      <c r="K31" s="133"/>
      <c r="L31" s="134">
        <f>SUM(L32:L33)</f>
        <v>0</v>
      </c>
      <c r="M31" s="133"/>
      <c r="N31" s="134">
        <f>SUM(N32:N33)</f>
        <v>0</v>
      </c>
      <c r="O31" s="135">
        <f>SUM(O32:O33)</f>
        <v>0</v>
      </c>
    </row>
    <row r="32" spans="2:15" ht="46.5" customHeight="1" thickBot="1">
      <c r="B32" s="136" t="s">
        <v>75</v>
      </c>
      <c r="C32" s="137" t="s">
        <v>79</v>
      </c>
      <c r="D32" s="162">
        <v>1</v>
      </c>
      <c r="E32" s="163">
        <v>1</v>
      </c>
      <c r="F32" s="164"/>
      <c r="G32" s="165"/>
      <c r="H32" s="43"/>
      <c r="I32" s="47"/>
      <c r="J32" s="141">
        <f>SUM(I32*36)</f>
        <v>0</v>
      </c>
      <c r="K32" s="40"/>
      <c r="L32" s="141">
        <f>SUM(K32*12)</f>
        <v>0</v>
      </c>
      <c r="M32" s="40"/>
      <c r="N32" s="141">
        <f>SUM(M32*12)</f>
        <v>0</v>
      </c>
      <c r="O32" s="142">
        <f>($J32)+(L32)+(N32)</f>
        <v>0</v>
      </c>
    </row>
    <row r="33" spans="2:15" ht="33.75" customHeight="1" thickBot="1">
      <c r="B33" s="170" t="s">
        <v>76</v>
      </c>
      <c r="C33" s="171" t="s">
        <v>77</v>
      </c>
      <c r="D33" s="147">
        <v>0</v>
      </c>
      <c r="E33" s="172">
        <v>5</v>
      </c>
      <c r="F33" s="173"/>
      <c r="G33" s="173"/>
      <c r="H33" s="49"/>
      <c r="I33" s="50"/>
      <c r="J33" s="150">
        <f t="shared" ref="J33" si="20">SUM(I33*36)</f>
        <v>0</v>
      </c>
      <c r="K33" s="41"/>
      <c r="L33" s="150">
        <f t="shared" ref="L33" si="21">SUM(K33*12)</f>
        <v>0</v>
      </c>
      <c r="M33" s="41"/>
      <c r="N33" s="150">
        <f t="shared" ref="N33" si="22">SUM(M33*12)</f>
        <v>0</v>
      </c>
      <c r="O33" s="151">
        <f t="shared" ref="O33" si="23">($J33)+(L33)+(N33)</f>
        <v>0</v>
      </c>
    </row>
    <row r="34" spans="2:15">
      <c r="O34" s="175"/>
    </row>
    <row r="35" spans="2:15">
      <c r="O35" s="175"/>
    </row>
    <row r="36" spans="2:15" ht="90" thickBot="1">
      <c r="B36" s="109" t="s">
        <v>26</v>
      </c>
      <c r="C36" s="176" t="s">
        <v>2</v>
      </c>
      <c r="D36" s="111" t="s">
        <v>28</v>
      </c>
      <c r="E36" s="112" t="s">
        <v>27</v>
      </c>
      <c r="H36" s="114" t="s">
        <v>57</v>
      </c>
      <c r="I36" s="115" t="s">
        <v>84</v>
      </c>
      <c r="J36" s="116" t="s">
        <v>88</v>
      </c>
      <c r="K36" s="115" t="s">
        <v>85</v>
      </c>
      <c r="L36" s="116" t="s">
        <v>89</v>
      </c>
      <c r="M36" s="115" t="s">
        <v>91</v>
      </c>
      <c r="N36" s="116" t="s">
        <v>92</v>
      </c>
      <c r="O36" s="117" t="s">
        <v>93</v>
      </c>
    </row>
    <row r="37" spans="2:15" ht="23.25" customHeight="1">
      <c r="B37" s="214" t="s">
        <v>81</v>
      </c>
      <c r="C37" s="215"/>
      <c r="D37" s="177"/>
      <c r="E37" s="178"/>
      <c r="F37" s="179"/>
      <c r="G37" s="179"/>
      <c r="H37" s="180"/>
      <c r="I37" s="181"/>
      <c r="J37" s="181"/>
      <c r="K37" s="181"/>
      <c r="L37" s="181"/>
      <c r="M37" s="181"/>
      <c r="N37" s="181"/>
      <c r="O37" s="182">
        <f>SUM(O38:O40)/2</f>
        <v>0</v>
      </c>
    </row>
    <row r="38" spans="2:15" ht="20.25" customHeight="1">
      <c r="B38" s="183"/>
      <c r="C38" s="159"/>
      <c r="D38" s="133"/>
      <c r="E38" s="160"/>
      <c r="F38" s="161"/>
      <c r="G38" s="161"/>
      <c r="H38" s="169"/>
      <c r="I38" s="133"/>
      <c r="J38" s="133"/>
      <c r="K38" s="133"/>
      <c r="L38" s="133"/>
      <c r="M38" s="133"/>
      <c r="N38" s="133"/>
      <c r="O38" s="184">
        <f>SUM(O39:O40)</f>
        <v>0</v>
      </c>
    </row>
    <row r="39" spans="2:15" ht="60.75" customHeight="1">
      <c r="B39" s="185" t="s">
        <v>82</v>
      </c>
      <c r="C39" s="137" t="s">
        <v>106</v>
      </c>
      <c r="D39" s="162">
        <v>0</v>
      </c>
      <c r="E39" s="163">
        <v>1</v>
      </c>
      <c r="F39" s="165"/>
      <c r="G39" s="165"/>
      <c r="H39" s="44"/>
      <c r="I39" s="42"/>
      <c r="J39" s="141">
        <f>SUM(I39*E39)</f>
        <v>0</v>
      </c>
      <c r="K39" s="42"/>
      <c r="L39" s="141">
        <f>SUM(K39*E39)</f>
        <v>0</v>
      </c>
      <c r="M39" s="42"/>
      <c r="N39" s="141">
        <f>SUM(M39*E39)</f>
        <v>0</v>
      </c>
      <c r="O39" s="186">
        <f t="shared" ref="O39" si="24">($J39)+(L39)+(N39)</f>
        <v>0</v>
      </c>
    </row>
    <row r="40" spans="2:15" ht="31.5" customHeight="1" thickBot="1">
      <c r="B40" s="187" t="s">
        <v>83</v>
      </c>
      <c r="C40" s="188" t="s">
        <v>80</v>
      </c>
      <c r="D40" s="189">
        <v>0</v>
      </c>
      <c r="E40" s="190">
        <v>20</v>
      </c>
      <c r="F40" s="191"/>
      <c r="G40" s="191"/>
      <c r="H40" s="51"/>
      <c r="I40" s="53"/>
      <c r="J40" s="192">
        <f>SUM(I40*E40)</f>
        <v>0</v>
      </c>
      <c r="K40" s="53"/>
      <c r="L40" s="192">
        <f>SUM(K40*E40)</f>
        <v>0</v>
      </c>
      <c r="M40" s="53"/>
      <c r="N40" s="192">
        <f>SUM(M40*E40)</f>
        <v>0</v>
      </c>
      <c r="O40" s="193">
        <f>($J40)+(L40)+(N40)</f>
        <v>0</v>
      </c>
    </row>
    <row r="41" spans="2:15">
      <c r="O41" s="175"/>
    </row>
    <row r="42" spans="2:15" ht="73.5" customHeight="1" thickBot="1">
      <c r="B42" s="109" t="s">
        <v>26</v>
      </c>
      <c r="C42" s="176" t="s">
        <v>2</v>
      </c>
      <c r="D42" s="111" t="s">
        <v>28</v>
      </c>
      <c r="E42" s="112" t="s">
        <v>27</v>
      </c>
      <c r="H42" s="114" t="s">
        <v>57</v>
      </c>
      <c r="I42" s="115" t="s">
        <v>86</v>
      </c>
      <c r="J42" s="116" t="s">
        <v>87</v>
      </c>
      <c r="K42" s="115" t="s">
        <v>94</v>
      </c>
      <c r="L42" s="116" t="s">
        <v>90</v>
      </c>
      <c r="M42" s="115" t="s">
        <v>95</v>
      </c>
      <c r="N42" s="116" t="s">
        <v>96</v>
      </c>
      <c r="O42" s="117" t="s">
        <v>93</v>
      </c>
    </row>
    <row r="43" spans="2:15" ht="42.75" customHeight="1">
      <c r="B43" s="214" t="s">
        <v>63</v>
      </c>
      <c r="C43" s="215"/>
      <c r="D43" s="177"/>
      <c r="E43" s="178"/>
      <c r="F43" s="179"/>
      <c r="G43" s="179"/>
      <c r="H43" s="180"/>
      <c r="I43" s="181"/>
      <c r="J43" s="181"/>
      <c r="K43" s="181"/>
      <c r="L43" s="181"/>
      <c r="M43" s="181"/>
      <c r="N43" s="181"/>
      <c r="O43" s="182">
        <f>SUM(O44:O46)/2</f>
        <v>0</v>
      </c>
    </row>
    <row r="44" spans="2:15" ht="22.5" customHeight="1">
      <c r="B44" s="183" t="s">
        <v>115</v>
      </c>
      <c r="C44" s="159"/>
      <c r="D44" s="133"/>
      <c r="E44" s="160"/>
      <c r="F44" s="161"/>
      <c r="G44" s="161"/>
      <c r="H44" s="169"/>
      <c r="I44" s="133"/>
      <c r="J44" s="133"/>
      <c r="K44" s="133"/>
      <c r="L44" s="133"/>
      <c r="M44" s="133"/>
      <c r="N44" s="133"/>
      <c r="O44" s="184">
        <f>SUM(O45:O46)</f>
        <v>0</v>
      </c>
    </row>
    <row r="45" spans="2:15" ht="39" customHeight="1">
      <c r="B45" s="185" t="s">
        <v>60</v>
      </c>
      <c r="C45" s="137" t="s">
        <v>62</v>
      </c>
      <c r="D45" s="162">
        <v>0</v>
      </c>
      <c r="E45" s="163">
        <v>16</v>
      </c>
      <c r="F45" s="165"/>
      <c r="G45" s="165"/>
      <c r="H45" s="44"/>
      <c r="I45" s="42"/>
      <c r="J45" s="141">
        <f>SUM(I45*E45)</f>
        <v>0</v>
      </c>
      <c r="K45" s="42"/>
      <c r="L45" s="141">
        <f>SUM(K45*E45)</f>
        <v>0</v>
      </c>
      <c r="M45" s="42"/>
      <c r="N45" s="141">
        <f>SUM(M45*E45)</f>
        <v>0</v>
      </c>
      <c r="O45" s="186">
        <f t="shared" ref="O45" si="25">($J45)+(L45)+(N45)</f>
        <v>0</v>
      </c>
    </row>
    <row r="46" spans="2:15" ht="31.5" customHeight="1" thickBot="1">
      <c r="B46" s="187" t="s">
        <v>61</v>
      </c>
      <c r="C46" s="188" t="s">
        <v>114</v>
      </c>
      <c r="D46" s="189">
        <v>0</v>
      </c>
      <c r="E46" s="190">
        <v>16</v>
      </c>
      <c r="F46" s="191"/>
      <c r="G46" s="191"/>
      <c r="H46" s="51"/>
      <c r="I46" s="52"/>
      <c r="J46" s="192">
        <f>SUM(I46*E46)</f>
        <v>0</v>
      </c>
      <c r="K46" s="52"/>
      <c r="L46" s="192">
        <f>SUM(K46*E46)</f>
        <v>0</v>
      </c>
      <c r="M46" s="52"/>
      <c r="N46" s="192">
        <f>SUM(M46*E46)</f>
        <v>0</v>
      </c>
      <c r="O46" s="193">
        <f>($J46)+(L46)+(N46)</f>
        <v>0</v>
      </c>
    </row>
    <row r="47" spans="2:15">
      <c r="O47" s="175"/>
    </row>
    <row r="48" spans="2:15">
      <c r="O48" s="175"/>
    </row>
  </sheetData>
  <sheetProtection algorithmName="SHA-512" hashValue="ztzeHa8fE5Ho1XsPvyG+ov11XtdGdf85N/XZnv5ifu9ivTqTA246FLLkZ475b8uTN4z9NEAlWIgmKTkEFEiIAg==" saltValue="gEWol/V2Bo76HiMFQUmW0Q==" spinCount="100000" sheet="1" objects="1" scenarios="1"/>
  <mergeCells count="11">
    <mergeCell ref="B43:C43"/>
    <mergeCell ref="B8:C8"/>
    <mergeCell ref="H2:O2"/>
    <mergeCell ref="H3:O3"/>
    <mergeCell ref="I4:J4"/>
    <mergeCell ref="K4:L4"/>
    <mergeCell ref="M4:N4"/>
    <mergeCell ref="B17:C17"/>
    <mergeCell ref="B37:C37"/>
    <mergeCell ref="C2:E2"/>
    <mergeCell ref="C3:E3"/>
  </mergeCells>
  <phoneticPr fontId="51" type="noConversion"/>
  <pageMargins left="0.70866141732283472" right="0.70866141732283472" top="0.78740157480314965" bottom="0.78740157480314965" header="0.31496062992125984" footer="0.31496062992125984"/>
  <pageSetup scale="33" orientation="landscape" r:id="rId1"/>
  <ignoredErrors>
    <ignoredError sqref="O14 O10 O45:O46 O19:O21 O32:O33 O39:O40 O11:O13" unlockedFormula="1"/>
    <ignoredError sqref="J22:O22 J31:O31 J25:N25 J30 J29 L29 L30 N29 N30 J28:N28 J26 L26 J27 L27 N26 N27 J23 L23 J24 L24 N23 N24" formula="1"/>
    <ignoredError sqref="O23:O30" formula="1"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1AF83-798F-4354-81BC-09EF181B0F15}">
  <sheetPr>
    <pageSetUpPr autoPageBreaks="0" fitToPage="1"/>
  </sheetPr>
  <dimension ref="B2:E41"/>
  <sheetViews>
    <sheetView showGridLines="0" zoomScaleNormal="100" workbookViewId="0">
      <selection activeCell="E23" sqref="E23"/>
    </sheetView>
  </sheetViews>
  <sheetFormatPr baseColWidth="10" defaultColWidth="8.625" defaultRowHeight="14.25"/>
  <cols>
    <col min="1" max="1" width="2.125" style="64" customWidth="1"/>
    <col min="2" max="2" width="25.625" style="64" customWidth="1"/>
    <col min="3" max="3" width="58.5" style="64" customWidth="1"/>
    <col min="4" max="4" width="14.625" style="64" customWidth="1"/>
    <col min="5" max="5" width="23.375" style="64" customWidth="1"/>
    <col min="6" max="16384" width="8.625" style="64"/>
  </cols>
  <sheetData>
    <row r="2" spans="2:5" ht="20.25">
      <c r="B2" s="63"/>
      <c r="C2" s="223" t="s">
        <v>39</v>
      </c>
      <c r="D2" s="223"/>
      <c r="E2" s="223"/>
    </row>
    <row r="3" spans="2:5" ht="25.5">
      <c r="B3" s="63"/>
      <c r="C3" s="224" t="s">
        <v>12</v>
      </c>
      <c r="D3" s="224"/>
      <c r="E3" s="224"/>
    </row>
    <row r="4" spans="2:5" ht="20.25">
      <c r="B4" s="65"/>
      <c r="C4" s="66"/>
      <c r="D4" s="66"/>
      <c r="E4" s="67"/>
    </row>
    <row r="5" spans="2:5" ht="20.25">
      <c r="B5" s="68" t="str">
        <f>Allgemeine_Angaben!D7</f>
        <v>Bieter</v>
      </c>
      <c r="C5" s="69"/>
      <c r="D5" s="69"/>
      <c r="E5" s="69"/>
    </row>
    <row r="6" spans="2:5" ht="15.75">
      <c r="B6" s="70"/>
      <c r="C6" s="71"/>
      <c r="D6" s="71"/>
      <c r="E6" s="72"/>
    </row>
    <row r="7" spans="2:5" ht="15.75">
      <c r="B7" s="225" t="s">
        <v>29</v>
      </c>
      <c r="C7" s="225"/>
      <c r="D7" s="73"/>
      <c r="E7" s="74" t="str">
        <f>IF(Allgemeine_Angaben!D7="","",Allgemeine_Angaben!D7)</f>
        <v>Bieter</v>
      </c>
    </row>
    <row r="8" spans="2:5" ht="15">
      <c r="B8" s="2"/>
      <c r="C8" s="2"/>
      <c r="D8" s="2"/>
      <c r="E8" s="2"/>
    </row>
    <row r="9" spans="2:5" ht="20.25">
      <c r="B9" s="75" t="s">
        <v>13</v>
      </c>
      <c r="C9" s="69"/>
      <c r="D9" s="69"/>
      <c r="E9" s="69"/>
    </row>
    <row r="10" spans="2:5" ht="15">
      <c r="B10" s="2"/>
      <c r="C10" s="2"/>
      <c r="D10" s="2"/>
      <c r="E10" s="2"/>
    </row>
    <row r="11" spans="2:5" ht="15">
      <c r="B11" s="76"/>
      <c r="C11" s="73"/>
      <c r="D11" s="73"/>
      <c r="E11" s="77"/>
    </row>
    <row r="12" spans="2:5" ht="15">
      <c r="B12" s="78" t="s">
        <v>97</v>
      </c>
      <c r="C12" s="78"/>
      <c r="D12" s="78"/>
      <c r="E12" s="79" t="s">
        <v>32</v>
      </c>
    </row>
    <row r="13" spans="2:5" ht="13.5" customHeight="1">
      <c r="B13" s="80"/>
      <c r="C13" s="80"/>
      <c r="D13" s="80"/>
      <c r="E13" s="80"/>
    </row>
    <row r="14" spans="2:5" ht="26.25" customHeight="1">
      <c r="B14" s="81"/>
      <c r="C14" s="82" t="s">
        <v>98</v>
      </c>
      <c r="D14" s="82"/>
      <c r="E14" s="83">
        <f>Preisblatt!J9</f>
        <v>0</v>
      </c>
    </row>
    <row r="15" spans="2:5" ht="21" customHeight="1">
      <c r="B15" s="81"/>
      <c r="C15" s="82" t="s">
        <v>99</v>
      </c>
      <c r="D15" s="82"/>
      <c r="E15" s="83">
        <f>Preisblatt!L9</f>
        <v>0</v>
      </c>
    </row>
    <row r="16" spans="2:5" ht="26.25" customHeight="1">
      <c r="B16" s="81"/>
      <c r="C16" s="82" t="s">
        <v>100</v>
      </c>
      <c r="D16" s="82"/>
      <c r="E16" s="83">
        <f>Preisblatt!N9</f>
        <v>0</v>
      </c>
    </row>
    <row r="17" spans="2:5" ht="20.100000000000001" customHeight="1">
      <c r="B17" s="84"/>
      <c r="C17" s="85" t="s">
        <v>30</v>
      </c>
      <c r="D17" s="86">
        <v>60</v>
      </c>
      <c r="E17" s="87">
        <f>SUM(E14:E16)</f>
        <v>0</v>
      </c>
    </row>
    <row r="18" spans="2:5" ht="15">
      <c r="B18" s="88"/>
      <c r="C18" s="89"/>
      <c r="D18" s="89"/>
      <c r="E18" s="90"/>
    </row>
    <row r="19" spans="2:5" ht="15">
      <c r="B19" s="76"/>
      <c r="C19" s="73"/>
      <c r="D19" s="73"/>
      <c r="E19" s="77"/>
    </row>
    <row r="20" spans="2:5" ht="15">
      <c r="B20" s="78" t="s">
        <v>109</v>
      </c>
      <c r="C20" s="78"/>
      <c r="D20" s="78"/>
      <c r="E20" s="79" t="s">
        <v>32</v>
      </c>
    </row>
    <row r="21" spans="2:5" ht="15.75">
      <c r="B21" s="80"/>
      <c r="C21" s="80"/>
      <c r="D21" s="80"/>
      <c r="E21" s="80"/>
    </row>
    <row r="22" spans="2:5" ht="15.75">
      <c r="B22" s="80"/>
      <c r="C22" s="82" t="s">
        <v>98</v>
      </c>
      <c r="D22" s="80"/>
      <c r="E22" s="83">
        <f>Preisblatt!J17</f>
        <v>0</v>
      </c>
    </row>
    <row r="23" spans="2:5" ht="22.5" customHeight="1">
      <c r="B23" s="80"/>
      <c r="C23" s="82" t="s">
        <v>99</v>
      </c>
      <c r="D23" s="80"/>
      <c r="E23" s="83">
        <f>Preisblatt!L17</f>
        <v>0</v>
      </c>
    </row>
    <row r="24" spans="2:5" ht="30" customHeight="1">
      <c r="B24" s="81"/>
      <c r="C24" s="82" t="s">
        <v>100</v>
      </c>
      <c r="D24" s="82"/>
      <c r="E24" s="83">
        <f>Preisblatt!N17</f>
        <v>0</v>
      </c>
    </row>
    <row r="25" spans="2:5" ht="20.100000000000001" customHeight="1">
      <c r="B25" s="84"/>
      <c r="C25" s="85" t="s">
        <v>30</v>
      </c>
      <c r="D25" s="86">
        <v>60</v>
      </c>
      <c r="E25" s="91">
        <f>SUM(E22:E24)</f>
        <v>0</v>
      </c>
    </row>
    <row r="26" spans="2:5" ht="15">
      <c r="B26" s="88"/>
      <c r="C26" s="89"/>
      <c r="D26" s="89"/>
      <c r="E26" s="90"/>
    </row>
    <row r="27" spans="2:5" ht="15">
      <c r="B27" s="76"/>
      <c r="C27" s="73"/>
      <c r="D27" s="73"/>
      <c r="E27" s="77"/>
    </row>
    <row r="28" spans="2:5" ht="15">
      <c r="B28" s="92" t="s">
        <v>81</v>
      </c>
      <c r="C28" s="92"/>
      <c r="D28" s="92"/>
      <c r="E28" s="93" t="s">
        <v>32</v>
      </c>
    </row>
    <row r="29" spans="2:5" ht="15.75">
      <c r="B29" s="80"/>
      <c r="C29" s="80"/>
      <c r="D29" s="80"/>
      <c r="E29" s="80"/>
    </row>
    <row r="30" spans="2:5" ht="29.25" customHeight="1">
      <c r="B30" s="81"/>
      <c r="C30" s="82" t="s">
        <v>101</v>
      </c>
      <c r="D30" s="82"/>
      <c r="E30" s="94">
        <f>Preisblatt!O37</f>
        <v>0</v>
      </c>
    </row>
    <row r="31" spans="2:5" ht="20.100000000000001" customHeight="1">
      <c r="B31" s="84"/>
      <c r="C31" s="85" t="s">
        <v>30</v>
      </c>
      <c r="D31" s="86">
        <v>60</v>
      </c>
      <c r="E31" s="91">
        <f>SUM(E30:E30)</f>
        <v>0</v>
      </c>
    </row>
    <row r="32" spans="2:5" ht="15">
      <c r="B32" s="88"/>
      <c r="C32" s="89"/>
      <c r="D32" s="89"/>
      <c r="E32" s="90"/>
    </row>
    <row r="33" spans="2:5" ht="15">
      <c r="B33" s="76"/>
      <c r="C33" s="73"/>
      <c r="D33" s="73"/>
      <c r="E33" s="77"/>
    </row>
    <row r="34" spans="2:5" ht="34.5" customHeight="1">
      <c r="B34" s="226" t="s">
        <v>102</v>
      </c>
      <c r="C34" s="226"/>
      <c r="D34" s="92"/>
      <c r="E34" s="93" t="s">
        <v>32</v>
      </c>
    </row>
    <row r="35" spans="2:5" ht="15.75">
      <c r="B35" s="80"/>
      <c r="C35" s="80"/>
      <c r="D35" s="80"/>
      <c r="E35" s="80"/>
    </row>
    <row r="36" spans="2:5" ht="29.25" customHeight="1">
      <c r="B36" s="81"/>
      <c r="C36" s="82" t="s">
        <v>110</v>
      </c>
      <c r="D36" s="82"/>
      <c r="E36" s="94">
        <f>Preisblatt!O43</f>
        <v>0</v>
      </c>
    </row>
    <row r="37" spans="2:5" ht="20.100000000000001" customHeight="1">
      <c r="B37" s="84"/>
      <c r="C37" s="85" t="s">
        <v>30</v>
      </c>
      <c r="D37" s="86">
        <v>60</v>
      </c>
      <c r="E37" s="91">
        <f>SUM(E36:E36)</f>
        <v>0</v>
      </c>
    </row>
    <row r="38" spans="2:5" ht="15">
      <c r="B38" s="88"/>
      <c r="C38" s="89"/>
      <c r="D38" s="89"/>
      <c r="E38" s="90"/>
    </row>
    <row r="39" spans="2:5" ht="15">
      <c r="B39" s="95" t="s">
        <v>31</v>
      </c>
      <c r="C39" s="96"/>
      <c r="D39" s="96"/>
      <c r="E39" s="97">
        <f>SUM(E17,E25,E31,E37)</f>
        <v>0</v>
      </c>
    </row>
    <row r="40" spans="2:5" ht="15">
      <c r="B40" s="95" t="s">
        <v>18</v>
      </c>
      <c r="C40" s="96"/>
      <c r="D40" s="96"/>
      <c r="E40" s="97">
        <f>E39*0.19</f>
        <v>0</v>
      </c>
    </row>
    <row r="41" spans="2:5" ht="15.75">
      <c r="B41" s="98" t="s">
        <v>103</v>
      </c>
      <c r="C41" s="96"/>
      <c r="D41" s="96"/>
      <c r="E41" s="99">
        <f>SUM(E39:E40)</f>
        <v>0</v>
      </c>
    </row>
  </sheetData>
  <sheetProtection algorithmName="SHA-512" hashValue="tfGiz1y2dk+uCQ4pgUjVEB+RrwiXhDcon9HWE72GnFPw2b1JL+MJLxQbzNcHKAjIlhN0MdMjmcpH02t7y7snBQ==" saltValue="GMC16Bj1CroG4h3sYk9vyw==" spinCount="100000" sheet="1" objects="1" scenarios="1"/>
  <mergeCells count="4">
    <mergeCell ref="B7:C7"/>
    <mergeCell ref="B34:C34"/>
    <mergeCell ref="C2:E2"/>
    <mergeCell ref="C3:E3"/>
  </mergeCells>
  <pageMargins left="0.70866141732283472" right="0.70866141732283472" top="0.74803149606299213" bottom="0.74803149606299213" header="0.31496062992125984" footer="0.31496062992125984"/>
  <pageSetup paperSize="9" orientation="landscape" horizontalDpi="4294967293" r:id="rId1"/>
  <headerFooter>
    <oddFooter>&amp;RSeite &amp;P von &amp;N</oddFooter>
  </headerFooter>
  <ignoredErrors>
    <ignoredError sqref="E7"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24A942E2D595A448CF44193AC4BD0BB" ma:contentTypeVersion="3" ma:contentTypeDescription="Ein neues Dokument erstellen." ma:contentTypeScope="" ma:versionID="6f8f6453e282f48f4cfe299aaaaf49b7">
  <xsd:schema xmlns:xsd="http://www.w3.org/2001/XMLSchema" xmlns:xs="http://www.w3.org/2001/XMLSchema" xmlns:p="http://schemas.microsoft.com/office/2006/metadata/properties" xmlns:ns2="be14f843-d49a-4a16-a66d-04c1b2614142" targetNamespace="http://schemas.microsoft.com/office/2006/metadata/properties" ma:root="true" ma:fieldsID="de94f18190a459c83a5e69ef2d8d65d9" ns2:_="">
    <xsd:import namespace="be14f843-d49a-4a16-a66d-04c1b261414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14f843-d49a-4a16-a66d-04c1b261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CB37E02-1619-405E-ACC0-6B1820EC3B72}">
  <ds:schemaRefs>
    <ds:schemaRef ds:uri="http://schemas.microsoft.com/sharepoint/v3/contenttype/forms"/>
  </ds:schemaRefs>
</ds:datastoreItem>
</file>

<file path=customXml/itemProps2.xml><?xml version="1.0" encoding="utf-8"?>
<ds:datastoreItem xmlns:ds="http://schemas.openxmlformats.org/officeDocument/2006/customXml" ds:itemID="{84E723F9-CD00-46C0-AF5E-58D9441475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14f843-d49a-4a16-a66d-04c1b26141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3C73C41-FB16-4DF9-B93B-39D3AD7D43C7}">
  <ds:schemaRefs>
    <ds:schemaRef ds:uri="http://purl.org/dc/terms/"/>
    <ds:schemaRef ds:uri="http://purl.org/dc/dcmitype/"/>
    <ds:schemaRef ds:uri="http://schemas.openxmlformats.org/package/2006/metadata/core-properties"/>
    <ds:schemaRef ds:uri="http://schemas.microsoft.com/office/2006/documentManagement/types"/>
    <ds:schemaRef ds:uri="19b629ea-3715-4d74-bcc5-89ef6b729d42"/>
    <ds:schemaRef ds:uri="http://www.w3.org/XML/1998/namespace"/>
    <ds:schemaRef ds:uri="168ef2f1-eab2-4518-8d1f-81a7aca8b4fe"/>
    <ds:schemaRef ds:uri="http://schemas.microsoft.com/office/infopath/2007/PartnerControls"/>
    <ds:schemaRef ds:uri="a6e07cd3-feb7-4ddd-aa1d-3bb7efba1e2c"/>
    <ds:schemaRef ds:uri="http://schemas.microsoft.com/sharepoint/v3/fields"/>
    <ds:schemaRef ds:uri="http://schemas.microsoft.com/office/2006/metadata/properties"/>
    <ds:schemaRef ds:uri="http://purl.org/dc/elements/1.1/"/>
  </ds:schemaRefs>
</ds:datastoreItem>
</file>

<file path=docMetadata/LabelInfo.xml><?xml version="1.0" encoding="utf-8"?>
<clbl:labelList xmlns:clbl="http://schemas.microsoft.com/office/2020/mipLabelMetadata">
  <clbl:label id="{5226d3fa-35f5-4085-8324-153eb039cc9f}" enabled="0" method="" siteId="{5226d3fa-35f5-4085-8324-153eb039cc9f}"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Erläuterungen</vt:lpstr>
      <vt:lpstr>Allgemeine_Angaben</vt:lpstr>
      <vt:lpstr>Preisblatt</vt:lpstr>
      <vt:lpstr>Deckblatt Preise</vt:lpstr>
      <vt:lpstr>Allgemeine_Angaben!Druckbereich</vt:lpstr>
      <vt:lpstr>'Deckblatt Preise'!Druckbereich</vt:lpstr>
      <vt:lpstr>Erläuterungen!Druckbereich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 Petra</dc:creator>
  <cp:keywords/>
  <dc:description/>
  <cp:lastModifiedBy>Karl Petra</cp:lastModifiedBy>
  <cp:revision/>
  <cp:lastPrinted>2026-07-30T14:01:49Z</cp:lastPrinted>
  <dcterms:created xsi:type="dcterms:W3CDTF">2016-01-25T10:42:19Z</dcterms:created>
  <dcterms:modified xsi:type="dcterms:W3CDTF">2026-07-30T14:55:57Z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0x010100524A942E2D595A448CF44193AC4BD0BB</vt:lpwstr>
  </property>
  <property fmtid="{D5CDD505-2E9C-101B-9397-08002B2CF9AE}" pid="3" name="MediaServiceImageTags">
    <vt:lpwstr/>
  </property>
</Properties>
</file>